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oncurrentCalc="0"/>
</workbook>
</file>

<file path=xl/calcChain.xml><?xml version="1.0" encoding="utf-8"?>
<calcChain xmlns="http://schemas.openxmlformats.org/spreadsheetml/2006/main">
  <c r="D17" i="171" l="1"/>
  <c r="D10" i="171"/>
  <c r="C9" i="4"/>
  <c r="D12" i="11"/>
  <c r="K4" i="3"/>
  <c r="E313" i="29"/>
  <c r="I4" i="3"/>
  <c r="H4" i="3"/>
  <c r="D262" i="29"/>
  <c r="D261" i="29"/>
  <c r="D260" i="29"/>
  <c r="G4" i="3"/>
  <c r="F4" i="3"/>
  <c r="D4" i="3"/>
  <c r="C4" i="3"/>
  <c r="L41" i="29"/>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2" i="170"/>
  <c r="A7" i="169"/>
  <c r="B4" i="178"/>
  <c r="B4" i="177"/>
  <c r="B4" i="176"/>
  <c r="B4" i="175"/>
  <c r="G43" i="174"/>
  <c r="D47" i="174"/>
  <c r="B4"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B1" i="178"/>
  <c r="B1" i="179"/>
  <c r="B2" i="174"/>
  <c r="B2" i="177"/>
  <c r="B2" i="178"/>
  <c r="B2" i="179"/>
  <c r="A2" i="173"/>
  <c r="B2" i="176"/>
  <c r="A1" i="171"/>
  <c r="B1" i="175"/>
  <c r="B1" i="177"/>
  <c r="A1" i="170"/>
  <c r="A2" i="171"/>
  <c r="A1" i="173"/>
  <c r="B1" i="174"/>
  <c r="B2" i="175"/>
  <c r="B1" i="176"/>
  <c r="B7" i="167"/>
  <c r="B6" i="167"/>
  <c r="B7773" i="106"/>
  <c r="D87" i="36"/>
  <c r="B61" i="106"/>
  <c r="B52" i="106"/>
  <c r="B51" i="106"/>
  <c r="B49" i="106"/>
  <c r="B48" i="106"/>
  <c r="B47" i="106"/>
  <c r="B46" i="106"/>
  <c r="B45" i="106"/>
  <c r="B44" i="106"/>
  <c r="B43" i="106"/>
  <c r="B42" i="106"/>
  <c r="B41" i="106"/>
  <c r="B50" i="106"/>
  <c r="F162" i="34"/>
  <c r="B7769" i="106"/>
  <c r="B7768" i="106"/>
  <c r="B7766" i="106"/>
  <c r="B7765" i="106"/>
  <c r="F78" i="34"/>
  <c r="B7764" i="106"/>
  <c r="J85" i="28"/>
  <c r="B7758" i="106"/>
  <c r="D7758" i="106"/>
  <c r="J88" i="28"/>
  <c r="J90" i="28"/>
  <c r="D30" i="3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C211" i="5"/>
  <c r="C216" i="5"/>
  <c r="C224" i="5"/>
  <c r="C228" i="5"/>
  <c r="C259" i="5"/>
  <c r="B7761" i="106"/>
  <c r="L127" i="29"/>
  <c r="L129" i="29"/>
  <c r="L136" i="29"/>
  <c r="L138" i="29"/>
  <c r="L148" i="29"/>
  <c r="I7" i="145"/>
  <c r="I6" i="145"/>
  <c r="D84" i="36"/>
  <c r="K75" i="29"/>
  <c r="K130" i="29"/>
  <c r="K179" i="29"/>
  <c r="K122" i="29"/>
  <c r="F15" i="145"/>
  <c r="F19" i="145"/>
  <c r="K67" i="29"/>
  <c r="K64" i="29"/>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D1132" i="106"/>
  <c r="K68" i="29"/>
  <c r="K69" i="29"/>
  <c r="B1136" i="106"/>
  <c r="D1136" i="106"/>
  <c r="K70" i="29"/>
  <c r="B1137" i="106"/>
  <c r="D1137" i="106"/>
  <c r="D1138" i="106"/>
  <c r="K71" i="29"/>
  <c r="B1139" i="106"/>
  <c r="D1139" i="106"/>
  <c r="D1140" i="106"/>
  <c r="K73" i="29"/>
  <c r="B1142" i="106"/>
  <c r="D1142" i="106"/>
  <c r="K78" i="29"/>
  <c r="K79" i="29"/>
  <c r="K80" i="29"/>
  <c r="K81" i="29"/>
  <c r="K82" i="29"/>
  <c r="K83" i="29"/>
  <c r="K93" i="29"/>
  <c r="K94" i="29"/>
  <c r="K95" i="29"/>
  <c r="K96" i="29"/>
  <c r="K97" i="29"/>
  <c r="K98" i="29"/>
  <c r="K99" i="29"/>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4" i="29"/>
  <c r="B1329" i="106"/>
  <c r="D1329" i="106"/>
  <c r="K165" i="29"/>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G204" i="29"/>
  <c r="B1365" i="106"/>
  <c r="D1365" i="106"/>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H288" i="29"/>
  <c r="B1454" i="106"/>
  <c r="D1454"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K284" i="29"/>
  <c r="D1516" i="106"/>
  <c r="K276" i="29"/>
  <c r="K277" i="29"/>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I24" i="12"/>
  <c r="B1996" i="106"/>
  <c r="D1996" i="106"/>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G341" i="29"/>
  <c r="B3649" i="106"/>
  <c r="D3649" i="106"/>
  <c r="B3648" i="106"/>
  <c r="D3648"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D3661" i="106"/>
  <c r="D3662" i="106"/>
  <c r="D3663" i="106"/>
  <c r="D3664" i="106"/>
  <c r="D3665" i="106"/>
  <c r="D3666" i="106"/>
  <c r="D3667" i="106"/>
  <c r="K337" i="29"/>
  <c r="B3668" i="106"/>
  <c r="D3668" i="106"/>
  <c r="K338" i="29"/>
  <c r="B3669" i="106"/>
  <c r="D3669" i="106"/>
  <c r="K340" i="29"/>
  <c r="B3671" i="106"/>
  <c r="D3671" i="106"/>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F46" i="34"/>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I204" i="29"/>
  <c r="J178" i="29"/>
  <c r="B7064" i="106"/>
  <c r="D7064" i="106"/>
  <c r="B7065" i="106"/>
  <c r="D7065" i="106"/>
  <c r="B7066" i="106"/>
  <c r="D7066" i="106"/>
  <c r="B7067" i="106"/>
  <c r="D7067" i="106"/>
  <c r="B7068" i="106"/>
  <c r="D7068" i="106"/>
  <c r="B7069" i="106"/>
  <c r="D7069" i="106"/>
  <c r="B7070" i="106"/>
  <c r="D7070"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J331" i="29"/>
  <c r="B7223" i="106"/>
  <c r="D7223" i="106"/>
  <c r="K321" i="29"/>
  <c r="B7696" i="106"/>
  <c r="K322" i="29"/>
  <c r="B7208" i="106"/>
  <c r="D7208" i="106"/>
  <c r="K326" i="29"/>
  <c r="B7209" i="106"/>
  <c r="D7209" i="106"/>
  <c r="B7210" i="106"/>
  <c r="D7210" i="106"/>
  <c r="K327" i="29"/>
  <c r="B7212" i="106"/>
  <c r="D7212" i="106"/>
  <c r="K328" i="29"/>
  <c r="B7213" i="106"/>
  <c r="D7213" i="106"/>
  <c r="H329" i="29"/>
  <c r="C331" i="29"/>
  <c r="B7216" i="106"/>
  <c r="D7216" i="106"/>
  <c r="I331" i="29"/>
  <c r="B7222" i="106"/>
  <c r="D7222" i="106"/>
  <c r="B7226" i="106"/>
  <c r="D7226" i="106"/>
  <c r="B7227" i="106"/>
  <c r="D7227" i="106"/>
  <c r="B7228" i="106"/>
  <c r="D7228" i="106"/>
  <c r="B7229" i="106"/>
  <c r="D7229" i="106"/>
  <c r="I339" i="29"/>
  <c r="J339" i="29"/>
  <c r="B7231" i="106"/>
  <c r="D7231" i="106"/>
  <c r="B7232" i="106"/>
  <c r="D7232" i="106"/>
  <c r="B7233" i="106"/>
  <c r="D7233" i="106"/>
  <c r="J341" i="29"/>
  <c r="J354" i="29"/>
  <c r="B7245" i="106"/>
  <c r="D7245" i="106"/>
  <c r="B7235" i="106"/>
  <c r="D7235" i="106"/>
  <c r="B7236" i="106"/>
  <c r="D7236" i="106"/>
  <c r="B7237" i="106"/>
  <c r="D7237" i="106"/>
  <c r="B7238" i="106"/>
  <c r="D7238" i="106"/>
  <c r="B7239" i="106"/>
  <c r="D7239" i="106"/>
  <c r="B7240" i="106"/>
  <c r="D7240" i="106"/>
  <c r="B7241" i="106"/>
  <c r="D7241"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1" i="29"/>
  <c r="L339" i="29"/>
  <c r="L341" i="29"/>
  <c r="L354"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B5614" i="106"/>
  <c r="D5614" i="106"/>
  <c r="F154" i="5"/>
  <c r="G121" i="5"/>
  <c r="B5748" i="106"/>
  <c r="D5748" i="106"/>
  <c r="H121" i="5"/>
  <c r="B5893" i="106"/>
  <c r="D5893" i="106"/>
  <c r="J121" i="5"/>
  <c r="B6357" i="106"/>
  <c r="D6357" i="106"/>
  <c r="K121" i="5"/>
  <c r="B6006" i="106"/>
  <c r="D6006" i="106"/>
  <c r="C131" i="5"/>
  <c r="B5147" i="106"/>
  <c r="D5147" i="106"/>
  <c r="D131" i="5"/>
  <c r="B5369" i="106"/>
  <c r="D5369" i="106"/>
  <c r="C140" i="5"/>
  <c r="B5161" i="106"/>
  <c r="D5161" i="106"/>
  <c r="D140" i="5"/>
  <c r="B5383" i="106"/>
  <c r="D5383" i="106"/>
  <c r="G140" i="5"/>
  <c r="G172" i="5"/>
  <c r="G144" i="5"/>
  <c r="B5756" i="106"/>
  <c r="D5756" i="106"/>
  <c r="G154" i="5"/>
  <c r="B4357" i="106"/>
  <c r="D4357" i="106"/>
  <c r="C144" i="5"/>
  <c r="B5165" i="106"/>
  <c r="D5165" i="106"/>
  <c r="C154" i="5"/>
  <c r="B5178" i="106"/>
  <c r="D5178" i="106"/>
  <c r="D154" i="5"/>
  <c r="B5394" i="106"/>
  <c r="D5394" i="106"/>
  <c r="E172" i="5"/>
  <c r="H172" i="5"/>
  <c r="B5899" i="106"/>
  <c r="D5899" i="106"/>
  <c r="I172" i="5"/>
  <c r="B4363" i="106"/>
  <c r="D4363" i="106"/>
  <c r="J172" i="5"/>
  <c r="B6396" i="106"/>
  <c r="D6396" i="106"/>
  <c r="K172" i="5"/>
  <c r="B5000" i="106"/>
  <c r="D5000" i="106"/>
  <c r="I173" i="5"/>
  <c r="B4216" i="106"/>
  <c r="D4216"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F126" i="34"/>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F130" i="34"/>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J259" i="5"/>
  <c r="J273" i="5"/>
  <c r="J274" i="5"/>
  <c r="B7054" i="106"/>
  <c r="D7054" i="106"/>
  <c r="K259" i="5"/>
  <c r="K273" i="5"/>
  <c r="B4442" i="106"/>
  <c r="D4442" i="106"/>
  <c r="D5" i="4"/>
  <c r="B3406" i="106"/>
  <c r="D3406" i="106"/>
  <c r="G14" i="4"/>
  <c r="C14" i="4"/>
  <c r="B2558" i="106"/>
  <c r="D2558" i="106"/>
  <c r="D14" i="4"/>
  <c r="B2570" i="106"/>
  <c r="D2570" i="106"/>
  <c r="F14" i="4"/>
  <c r="B2609" i="106"/>
  <c r="D2609" i="106"/>
  <c r="E15" i="4"/>
  <c r="B2633" i="106"/>
  <c r="D2633" i="106"/>
  <c r="N22" i="3"/>
  <c r="B283" i="106"/>
  <c r="D283"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B2597" i="106"/>
  <c r="D2597" i="106"/>
  <c r="D13" i="7"/>
  <c r="B3726" i="106"/>
  <c r="D3726" i="106"/>
  <c r="D9" i="7"/>
  <c r="B1767" i="106"/>
  <c r="D1767" i="106"/>
  <c r="F129" i="34"/>
  <c r="F127" i="34"/>
  <c r="B5847" i="106"/>
  <c r="D5847" i="106"/>
  <c r="B5752" i="106"/>
  <c r="D5752" i="106"/>
  <c r="B5599" i="106"/>
  <c r="D5599" i="106"/>
  <c r="H109" i="5"/>
  <c r="B6025" i="106"/>
  <c r="D6025" i="106"/>
  <c r="D7" i="7"/>
  <c r="B1763" i="106"/>
  <c r="D1763" i="106"/>
  <c r="D17" i="7"/>
  <c r="B4104" i="106"/>
  <c r="D4104" i="106"/>
  <c r="D11" i="7"/>
  <c r="B1768" i="106"/>
  <c r="D1768" i="106"/>
  <c r="B7760" i="106"/>
  <c r="D7760" i="106"/>
  <c r="F19" i="7"/>
  <c r="G173" i="5"/>
  <c r="B5778" i="106"/>
  <c r="D5778" i="106"/>
  <c r="B5770" i="106"/>
  <c r="D5770" i="106"/>
  <c r="F66" i="34"/>
  <c r="B7071" i="106"/>
  <c r="D7071" i="106"/>
  <c r="D12" i="7"/>
  <c r="B1769" i="106"/>
  <c r="D1769" i="106"/>
  <c r="C172" i="5"/>
  <c r="B5214" i="106"/>
  <c r="D5214" i="106"/>
  <c r="L5" i="11"/>
  <c r="B2056" i="106"/>
  <c r="D2056" i="106"/>
  <c r="G331" i="29"/>
  <c r="B7220" i="106"/>
  <c r="D7220" i="106"/>
  <c r="B7206" i="106"/>
  <c r="D7206" i="106"/>
  <c r="B7063" i="106"/>
  <c r="D7063" i="106"/>
  <c r="B6891" i="106"/>
  <c r="D6891" i="106"/>
  <c r="I274" i="5"/>
  <c r="F105" i="34"/>
  <c r="H173" i="5"/>
  <c r="B7041" i="106"/>
  <c r="D7041" i="106"/>
  <c r="D15" i="7"/>
  <c r="B1772" i="106"/>
  <c r="D1772" i="106"/>
  <c r="B1746" i="106"/>
  <c r="D1746" i="106"/>
  <c r="D109" i="5"/>
  <c r="B5356" i="106"/>
  <c r="D5356" i="106"/>
  <c r="K274" i="5"/>
  <c r="F135" i="34"/>
  <c r="D4" i="7"/>
  <c r="B1760" i="106"/>
  <c r="D1760" i="106"/>
  <c r="G5" i="4"/>
  <c r="B3409" i="106"/>
  <c r="D3409" i="106"/>
  <c r="K173" i="5"/>
  <c r="K6" i="4"/>
  <c r="B3570" i="106"/>
  <c r="D3570" i="106"/>
  <c r="F172" i="5"/>
  <c r="B5644" i="106"/>
  <c r="D5644" i="106"/>
  <c r="L305" i="29"/>
  <c r="J77" i="4"/>
  <c r="B6262" i="106"/>
  <c r="D6262" i="106"/>
  <c r="B3647" i="106"/>
  <c r="D3647" i="106"/>
  <c r="C341" i="29"/>
  <c r="B3621" i="106"/>
  <c r="D3621" i="106"/>
  <c r="K41" i="3"/>
  <c r="L15" i="11"/>
  <c r="B3459" i="106"/>
  <c r="D3459" i="106"/>
  <c r="B1452" i="106"/>
  <c r="D1452" i="106"/>
  <c r="H352" i="29"/>
  <c r="B7242" i="106"/>
  <c r="D7242" i="106"/>
  <c r="K278" i="29"/>
  <c r="H166" i="29"/>
  <c r="E168" i="29"/>
  <c r="B1309" i="106"/>
  <c r="D1309" i="106"/>
  <c r="D6103" i="106"/>
  <c r="K84" i="29"/>
  <c r="K339" i="29"/>
  <c r="H4" i="4"/>
  <c r="B2655" i="106"/>
  <c r="D2655" i="106"/>
  <c r="G109" i="5"/>
  <c r="B6024" i="106"/>
  <c r="D6024" i="106"/>
  <c r="K178" i="29"/>
  <c r="F13" i="4"/>
  <c r="B2596" i="106"/>
  <c r="D2596" i="106"/>
  <c r="F110" i="34"/>
  <c r="E109" i="5"/>
  <c r="E4" i="4"/>
  <c r="B2630" i="106"/>
  <c r="D2630" i="106"/>
  <c r="K162" i="29"/>
  <c r="D5" i="7"/>
  <c r="B1761" i="106"/>
  <c r="D1761" i="106"/>
  <c r="D4" i="4"/>
  <c r="B2564" i="106"/>
  <c r="D2564" i="106"/>
  <c r="C173" i="5"/>
  <c r="B5223" i="106"/>
  <c r="D5223" i="106"/>
  <c r="F93" i="34"/>
  <c r="C109" i="5"/>
  <c r="B5121" i="106"/>
  <c r="D5121" i="106"/>
  <c r="F173" i="5"/>
  <c r="D18" i="7"/>
  <c r="B4105" i="106"/>
  <c r="D4105" i="106"/>
  <c r="K7" i="4"/>
  <c r="B3718" i="106"/>
  <c r="D3718" i="106"/>
  <c r="F104" i="34"/>
  <c r="F106" i="34"/>
  <c r="F109" i="5"/>
  <c r="J109" i="5"/>
  <c r="J173" i="5"/>
  <c r="I6" i="4"/>
  <c r="B5011" i="106"/>
  <c r="D5011" i="106"/>
  <c r="B6014" i="106"/>
  <c r="D6014" i="106"/>
  <c r="F94" i="34"/>
  <c r="F128" i="34"/>
  <c r="D14" i="7"/>
  <c r="B1770" i="106"/>
  <c r="D1770" i="106"/>
  <c r="N23" i="3"/>
  <c r="B284" i="106"/>
  <c r="D284" i="106"/>
  <c r="F5" i="4"/>
  <c r="B3408" i="106"/>
  <c r="D3408" i="106"/>
  <c r="C5" i="4"/>
  <c r="B3405" i="106"/>
  <c r="D3405" i="106"/>
  <c r="B6840" i="106"/>
  <c r="D6840" i="106"/>
  <c r="B6839" i="106"/>
  <c r="D6839" i="106"/>
  <c r="B6838" i="106"/>
  <c r="D6838" i="106"/>
  <c r="D172" i="5"/>
  <c r="B5412" i="106"/>
  <c r="D5412" i="106"/>
  <c r="B5618" i="106"/>
  <c r="D5618" i="106"/>
  <c r="K109" i="5"/>
  <c r="F16" i="11"/>
  <c r="F48" i="34"/>
  <c r="F40" i="34"/>
  <c r="B7200" i="106"/>
  <c r="D7200" i="106"/>
  <c r="D331" i="29"/>
  <c r="B7217" i="106"/>
  <c r="D7217" i="106"/>
  <c r="B7144" i="106"/>
  <c r="D7144" i="106"/>
  <c r="K323" i="29"/>
  <c r="B6901" i="106"/>
  <c r="D6901" i="106"/>
  <c r="F51" i="34"/>
  <c r="B6885" i="106"/>
  <c r="D6885" i="106"/>
  <c r="F43" i="34"/>
  <c r="B7211" i="106"/>
  <c r="D7211" i="106"/>
  <c r="K329" i="29"/>
  <c r="B6893" i="106"/>
  <c r="D6893" i="106"/>
  <c r="F47" i="34"/>
  <c r="B6877" i="106"/>
  <c r="D6877" i="106"/>
  <c r="F39" i="34"/>
  <c r="B6216" i="106"/>
  <c r="D6216" i="106"/>
  <c r="D57" i="36"/>
  <c r="B3703" i="106"/>
  <c r="D3703" i="106"/>
  <c r="K349" i="29"/>
  <c r="B3676" i="106"/>
  <c r="D3676" i="106"/>
  <c r="K344" i="29"/>
  <c r="H354" i="29"/>
  <c r="B3660" i="106"/>
  <c r="D3660" i="106"/>
  <c r="G354" i="29"/>
  <c r="B3650" i="106"/>
  <c r="D3650" i="106"/>
  <c r="D341" i="29"/>
  <c r="I76" i="4"/>
  <c r="L41" i="3"/>
  <c r="I41" i="3"/>
  <c r="K16" i="11"/>
  <c r="B2055" i="106"/>
  <c r="D2055" i="106"/>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B1239" i="106"/>
  <c r="D1239" i="106"/>
  <c r="E129" i="29"/>
  <c r="B1146" i="106"/>
  <c r="D1146" i="106"/>
  <c r="K110" i="29"/>
  <c r="B122" i="106"/>
  <c r="D122" i="106"/>
  <c r="D41" i="3"/>
  <c r="E17" i="145"/>
  <c r="G17" i="145"/>
  <c r="B1134" i="106"/>
  <c r="D1134" i="106"/>
  <c r="B7759" i="106"/>
  <c r="D7759" i="106"/>
  <c r="B1339" i="106"/>
  <c r="D1339" i="106"/>
  <c r="C204" i="29"/>
  <c r="B1340" i="106"/>
  <c r="D1340" i="106"/>
  <c r="B1225" i="106"/>
  <c r="D1225" i="106"/>
  <c r="C150" i="29"/>
  <c r="B1226" i="106"/>
  <c r="D1226" i="106"/>
  <c r="B169" i="106"/>
  <c r="D169" i="106"/>
  <c r="F41" i="3"/>
  <c r="E16" i="145"/>
  <c r="G16" i="145"/>
  <c r="B1131" i="106"/>
  <c r="D1131" i="106"/>
  <c r="A1" i="131"/>
  <c r="L3" i="11"/>
  <c r="B7596" i="106"/>
  <c r="L9" i="11"/>
  <c r="B7614" i="106"/>
  <c r="L10" i="11"/>
  <c r="B2058" i="106"/>
  <c r="D2058" i="106"/>
  <c r="D10" i="7"/>
  <c r="B1765" i="106"/>
  <c r="D1765" i="106"/>
  <c r="D16" i="7"/>
  <c r="B19" i="7"/>
  <c r="B1759" i="106"/>
  <c r="D1759" i="106"/>
  <c r="D8" i="7"/>
  <c r="B1764" i="106"/>
  <c r="D1764" i="106"/>
  <c r="B5653" i="106"/>
  <c r="D5653" i="106"/>
  <c r="F6" i="4"/>
  <c r="B2593" i="106"/>
  <c r="D2593" i="106"/>
  <c r="B4435" i="106"/>
  <c r="D4435" i="106"/>
  <c r="I7" i="4"/>
  <c r="B4444" i="106"/>
  <c r="D4444" i="106"/>
  <c r="F273" i="5"/>
  <c r="B5713" i="106"/>
  <c r="D5713" i="106"/>
  <c r="B4397" i="106"/>
  <c r="D4397" i="106"/>
  <c r="B4950" i="106"/>
  <c r="D4950" i="106"/>
  <c r="H274" i="5"/>
  <c r="H7" i="4"/>
  <c r="L204" i="29"/>
  <c r="L102" i="29"/>
  <c r="B1121" i="106"/>
  <c r="D1121" i="106"/>
  <c r="K53" i="29"/>
  <c r="E12" i="145"/>
  <c r="B731" i="106"/>
  <c r="D731" i="106"/>
  <c r="C74" i="29"/>
  <c r="B755" i="106"/>
  <c r="D755" i="106"/>
  <c r="B1116" i="106"/>
  <c r="D1116" i="106"/>
  <c r="K47" i="29"/>
  <c r="F160"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F274" i="5"/>
  <c r="E273" i="5"/>
  <c r="B6835" i="106"/>
  <c r="D6835" i="106"/>
  <c r="G273" i="5"/>
  <c r="B4398" i="106"/>
  <c r="D4398" i="106"/>
  <c r="B5537" i="106"/>
  <c r="D5537" i="106"/>
  <c r="E173" i="5"/>
  <c r="I109" i="5"/>
  <c r="B5527" i="106"/>
  <c r="D5527" i="106"/>
  <c r="L273" i="29"/>
  <c r="L288" i="29"/>
  <c r="L74" i="29"/>
  <c r="L114" i="29"/>
  <c r="K33" i="29"/>
  <c r="B720" i="106"/>
  <c r="D720" i="106"/>
  <c r="B2031" i="106"/>
  <c r="D203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K331" i="29"/>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17" i="106"/>
  <c r="D1317" i="106"/>
  <c r="H168" i="29"/>
  <c r="B1318" i="106"/>
  <c r="D1318"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D86" i="36"/>
  <c r="L150" i="29"/>
  <c r="C273" i="5"/>
  <c r="J24" i="12"/>
  <c r="B7730" i="106"/>
  <c r="D7730" i="106"/>
  <c r="H275" i="5"/>
  <c r="B5914" i="106"/>
  <c r="D5914" i="106"/>
  <c r="J7" i="4"/>
  <c r="B2657" i="106"/>
  <c r="D2657" i="106"/>
  <c r="D274" i="5"/>
  <c r="B3447" i="106"/>
  <c r="D3447" i="106"/>
  <c r="D19" i="7"/>
  <c r="B1775" i="106"/>
  <c r="D1775" i="106"/>
  <c r="B7270" i="106"/>
  <c r="C34" i="131"/>
  <c r="L16" i="11"/>
  <c r="B2061" i="106"/>
  <c r="D2061" i="106"/>
  <c r="K102" i="29"/>
  <c r="F275" i="5"/>
  <c r="B5906" i="106"/>
  <c r="D5906" i="106"/>
  <c r="H6" i="4"/>
  <c r="B3724" i="106"/>
  <c r="D3724" i="106"/>
  <c r="F73" i="34"/>
  <c r="G15" i="4"/>
  <c r="B6032" i="106"/>
  <c r="D6032" i="106"/>
  <c r="B3568" i="106"/>
  <c r="D3568" i="106"/>
  <c r="D58" i="36"/>
  <c r="K341" i="29"/>
  <c r="B3670" i="106"/>
  <c r="D3670" i="106"/>
  <c r="G4" i="4"/>
  <c r="B2603" i="106"/>
  <c r="D2603" i="106"/>
  <c r="B1381" i="106"/>
  <c r="D1381" i="106"/>
  <c r="C114" i="29"/>
  <c r="B757" i="106"/>
  <c r="D757" i="106"/>
  <c r="C6" i="4"/>
  <c r="B2553" i="106"/>
  <c r="D2553" i="106"/>
  <c r="F175" i="34"/>
  <c r="C4" i="4"/>
  <c r="B2551" i="106"/>
  <c r="D2551" i="106"/>
  <c r="B171" i="106"/>
  <c r="D171" i="106"/>
  <c r="D53" i="36"/>
  <c r="B1515" i="106"/>
  <c r="D1515" i="106"/>
  <c r="G16" i="4"/>
  <c r="B2611" i="106"/>
  <c r="D2611" i="106"/>
  <c r="B2913" i="106"/>
  <c r="D2913" i="106"/>
  <c r="D56" i="36"/>
  <c r="B3318" i="106"/>
  <c r="D3318" i="106"/>
  <c r="I77" i="4"/>
  <c r="B3319" i="106"/>
  <c r="D3319" i="106"/>
  <c r="B3674" i="106"/>
  <c r="D3674" i="106"/>
  <c r="K15" i="4"/>
  <c r="B3573" i="106"/>
  <c r="D3573" i="106"/>
  <c r="K4" i="4"/>
  <c r="B6028" i="106"/>
  <c r="D6028" i="106"/>
  <c r="D173" i="5"/>
  <c r="F4" i="4"/>
  <c r="B2591" i="106"/>
  <c r="D2591" i="106"/>
  <c r="B5588" i="106"/>
  <c r="D5588" i="106"/>
  <c r="B124" i="106"/>
  <c r="D124" i="106"/>
  <c r="D51" i="36"/>
  <c r="B1151" i="106"/>
  <c r="D1151" i="106"/>
  <c r="K112" i="29"/>
  <c r="B1241" i="106"/>
  <c r="D1241" i="106"/>
  <c r="E150" i="29"/>
  <c r="B1242" i="106"/>
  <c r="D1242"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J275" i="5"/>
  <c r="K275" i="5"/>
  <c r="B6023" i="106"/>
  <c r="D6023" i="106"/>
  <c r="B5320" i="106"/>
  <c r="D5320" i="106"/>
  <c r="C274" i="5"/>
  <c r="B929" i="106"/>
  <c r="D929" i="106"/>
  <c r="F114" i="29"/>
  <c r="B931" i="106"/>
  <c r="D931" i="106"/>
  <c r="B987" i="106"/>
  <c r="D987" i="106"/>
  <c r="G114" i="29"/>
  <c r="B1115" i="106"/>
  <c r="D1115" i="106"/>
  <c r="G21" i="108"/>
  <c r="K74" i="29"/>
  <c r="K114" i="29"/>
  <c r="E21" i="108"/>
  <c r="D150" i="29"/>
  <c r="B1234" i="106"/>
  <c r="D1234" i="106"/>
  <c r="B1233" i="106"/>
  <c r="D1233" i="106"/>
  <c r="F150" i="29"/>
  <c r="B1250" i="106"/>
  <c r="D1250" i="106"/>
  <c r="B1249" i="106"/>
  <c r="D1249" i="106"/>
  <c r="K148" i="29"/>
  <c r="B7048" i="106"/>
  <c r="D7048" i="106"/>
  <c r="K190" i="29"/>
  <c r="B2837" i="106"/>
  <c r="D2837" i="106"/>
  <c r="B1145" i="106"/>
  <c r="D1145" i="106"/>
  <c r="F53" i="34"/>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J20" i="145"/>
  <c r="E19" i="145"/>
  <c r="F8" i="4"/>
  <c r="B5915" i="106"/>
  <c r="D5915" i="106"/>
  <c r="B5720" i="106"/>
  <c r="D5720" i="106"/>
  <c r="B6222" i="106"/>
  <c r="D6222" i="106"/>
  <c r="J8" i="4"/>
  <c r="D7" i="4"/>
  <c r="D19" i="171"/>
  <c r="D32" i="171"/>
  <c r="D49" i="171"/>
  <c r="D275" i="5"/>
  <c r="B5507" i="106"/>
  <c r="D5507" i="106"/>
  <c r="B7298" i="106"/>
  <c r="C35" i="131"/>
  <c r="B7299" i="106"/>
  <c r="B2656" i="106"/>
  <c r="D2656" i="106"/>
  <c r="H8" i="4"/>
  <c r="K13" i="4"/>
  <c r="B3572" i="106"/>
  <c r="D3572" i="106"/>
  <c r="B3672" i="106"/>
  <c r="D3672" i="106"/>
  <c r="J17" i="4"/>
  <c r="K306" i="29"/>
  <c r="B1561" i="106"/>
  <c r="D1561" i="106"/>
  <c r="B7055" i="106"/>
  <c r="D7055" i="106"/>
  <c r="K332" i="29"/>
  <c r="B7225" i="106"/>
  <c r="D7225" i="106"/>
  <c r="B7019" i="106"/>
  <c r="D7019" i="106"/>
  <c r="C16" i="4"/>
  <c r="B2560" i="106"/>
  <c r="D2560" i="106"/>
  <c r="B5421" i="106"/>
  <c r="D5421" i="106"/>
  <c r="D6" i="4"/>
  <c r="B2566" i="106"/>
  <c r="D2566" i="106"/>
  <c r="B3569" i="106"/>
  <c r="D3569" i="106"/>
  <c r="K8" i="4"/>
  <c r="B2631" i="106"/>
  <c r="D2631" i="106"/>
  <c r="B1152" i="106"/>
  <c r="D1152" i="106"/>
  <c r="F8" i="34"/>
  <c r="B2556" i="106"/>
  <c r="D2556" i="106"/>
  <c r="A7259" i="106"/>
  <c r="D7258" i="106"/>
  <c r="B4434" i="106"/>
  <c r="D4434" i="106"/>
  <c r="E7" i="4"/>
  <c r="B4443" i="106"/>
  <c r="D4443" i="106"/>
  <c r="E275" i="5"/>
  <c r="K150" i="29"/>
  <c r="K151" i="29"/>
  <c r="B1289" i="106"/>
  <c r="D1289" i="106"/>
  <c r="B1281" i="106"/>
  <c r="D1281" i="106"/>
  <c r="D13" i="4"/>
  <c r="B2634" i="106"/>
  <c r="D2634" i="106"/>
  <c r="E17" i="4"/>
  <c r="B1332" i="106"/>
  <c r="D1332" i="106"/>
  <c r="F10" i="34"/>
  <c r="B1259" i="106"/>
  <c r="D1259" i="106"/>
  <c r="F58" i="34"/>
  <c r="B989" i="106"/>
  <c r="D989" i="106"/>
  <c r="F54" i="34"/>
  <c r="C275" i="5"/>
  <c r="B5326" i="106"/>
  <c r="D5326" i="106"/>
  <c r="C7" i="4"/>
  <c r="D6" i="14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20" i="4"/>
  <c r="J10" i="4"/>
  <c r="B6225" i="106"/>
  <c r="D6225" i="106"/>
  <c r="B6223" i="106"/>
  <c r="D6223" i="106"/>
  <c r="B5508" i="106"/>
  <c r="D5508" i="106"/>
  <c r="D8" i="4"/>
  <c r="B2567" i="106"/>
  <c r="D2567" i="106"/>
  <c r="B2658" i="106"/>
  <c r="D2658" i="106"/>
  <c r="H10" i="4"/>
  <c r="B4127" i="106"/>
  <c r="D4127" i="106"/>
  <c r="K10" i="4"/>
  <c r="B4130" i="106"/>
  <c r="D4130" i="106"/>
  <c r="B3571" i="106"/>
  <c r="D3571"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D20" i="4"/>
  <c r="B1288" i="106"/>
  <c r="D1288" i="106"/>
  <c r="F9" i="34"/>
  <c r="F14" i="34"/>
  <c r="C17" i="4"/>
  <c r="B2598" i="106"/>
  <c r="D2598" i="106"/>
  <c r="F17" i="4"/>
  <c r="F75" i="34"/>
  <c r="B3226" i="106"/>
  <c r="D3226" i="106"/>
  <c r="E6" i="146"/>
  <c r="E8" i="146"/>
  <c r="I20" i="4"/>
  <c r="I10" i="4"/>
  <c r="B4128" i="106"/>
  <c r="D4128" i="106"/>
  <c r="G8" i="4"/>
  <c r="B2605" i="106"/>
  <c r="D2605" i="106"/>
  <c r="B2608" i="106"/>
  <c r="D2608" i="106"/>
  <c r="G17" i="4"/>
  <c r="B2554" i="106"/>
  <c r="D2554" i="106"/>
  <c r="C8" i="4"/>
  <c r="H13" i="118"/>
  <c r="B5327" i="106"/>
  <c r="D5327" i="106"/>
  <c r="K115" i="29"/>
  <c r="B1153" i="106"/>
  <c r="D1153" i="106"/>
  <c r="B5552" i="106"/>
  <c r="D5552" i="106"/>
  <c r="K169" i="29"/>
  <c r="B1333" i="106"/>
  <c r="D1333" i="106"/>
  <c r="A7260" i="106"/>
  <c r="D7259" i="106"/>
  <c r="E8" i="4"/>
  <c r="B6230" i="106"/>
  <c r="D6230" i="106"/>
  <c r="J78" i="4"/>
  <c r="C6" i="146"/>
  <c r="D10" i="4"/>
  <c r="B4123" i="106"/>
  <c r="D4123" i="106"/>
  <c r="B2568" i="106"/>
  <c r="D2568" i="106"/>
  <c r="H18" i="118"/>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F76" i="34"/>
  <c r="F176" i="34"/>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3278" i="106"/>
  <c r="D3278" i="106"/>
  <c r="E81" i="4"/>
  <c r="B3233" i="106"/>
  <c r="D3233" i="106"/>
  <c r="C81" i="4"/>
  <c r="A7263" i="106"/>
  <c r="D7262" i="106"/>
  <c r="B1700" i="106"/>
  <c r="D1700" i="106"/>
  <c r="H82" i="4"/>
  <c r="D68" i="36"/>
  <c r="O16" i="118"/>
  <c r="F81" i="4"/>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H12" i="118"/>
  <c r="K12"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11" i="118"/>
  <c r="O13" i="118"/>
  <c r="J20"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O17" i="118"/>
  <c r="O20" i="118"/>
  <c r="O35" i="118"/>
  <c r="O37" i="118"/>
  <c r="K20" i="118"/>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<sst xmlns="http://schemas.openxmlformats.org/spreadsheetml/2006/main" count="5034" uniqueCount="2130">
  <si>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</si>
  <si>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</si>
  <si>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</si>
  <si>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</si>
  <si>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</si>
  <si>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</si>
  <si>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</si>
  <si>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</si>
  <si>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</si>
  <si>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</si>
  <si>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</si>
  <si>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</si>
  <si>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</si>
  <si>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</si>
  <si>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</si>
  <si>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</si>
  <si>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</si>
  <si>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</si>
  <si>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</si>
  <si>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</si>
  <si>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</si>
  <si>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</si>
  <si>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</si>
  <si>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</si>
  <si>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</si>
  <si>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</si>
  <si>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</si>
  <si>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</si>
  <si>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</si>
  <si>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</si>
  <si>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</si>
  <si>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</si>
  <si>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</si>
  <si>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</si>
  <si>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</si>
  <si>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</si>
  <si>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</si>
  <si>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</si>
  <si>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</si>
  <si>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</si>
  <si>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</si>
  <si>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</si>
  <si>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</si>
  <si>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</si>
  <si>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</si>
  <si>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</si>
  <si>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</si>
  <si>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</si>
  <si>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</si>
  <si>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</si>
  <si>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</si>
  <si>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</si>
  <si>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</si>
  <si>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</si>
  <si>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</si>
  <si>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</si>
  <si>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</si>
  <si>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</si>
  <si>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</si>
  <si>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</si>
  <si>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</si>
  <si>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</si>
  <si>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</si>
  <si>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</si>
  <si>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</si>
  <si>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</si>
  <si>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</si>
  <si>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</si>
  <si>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</si>
  <si>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</si>
  <si>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</si>
  <si>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</si>
  <si>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</si>
  <si>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</si>
  <si>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</si>
  <si>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</si>
  <si>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</si>
  <si>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</si>
  <si>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</si>
  <si>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</si>
  <si>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</si>
  <si>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</si>
  <si>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</si>
  <si>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</si>
  <si>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</si>
  <si>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</si>
  <si>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</si>
  <si>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</si>
  <si>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</si>
  <si>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</si>
  <si>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</si>
  <si>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</si>
  <si>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</si>
  <si>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</si>
  <si>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</si>
  <si>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</si>
  <si>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</si>
  <si>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</si>
  <si>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</si>
  <si>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</si>
  <si>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</si>
  <si>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</si>
  <si>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</si>
  <si>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</si>
  <si>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</si>
  <si>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</si>
  <si>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</si>
  <si>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</si>
  <si>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</si>
  <si>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</si>
  <si>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</si>
  <si>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</si>
  <si>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</si>
  <si>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</si>
  <si>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</si>
  <si>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</si>
  <si>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</si>
  <si>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</si>
  <si>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</si>
  <si>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</si>
  <si>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</si>
  <si>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</si>
  <si>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</si>
  <si>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</si>
  <si>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</si>
  <si>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</si>
  <si>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</si>
  <si>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</si>
  <si>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</si>
  <si>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</si>
  <si>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</si>
  <si>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</si>
  <si>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</si>
  <si>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</si>
  <si>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</si>
  <si>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</si>
  <si>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</si>
  <si>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</si>
  <si>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</si>
  <si>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</si>
  <si>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</si>
  <si>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</si>
  <si>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</si>
  <si>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</si>
  <si>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</si>
  <si>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</si>
  <si>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</si>
  <si>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</si>
  <si>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</si>
  <si>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</si>
  <si>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</si>
  <si>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</si>
  <si>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</si>
  <si>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</si>
  <si>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</si>
  <si>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</si>
  <si>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</si>
  <si>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</si>
  <si>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</si>
  <si>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</si>
  <si>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</si>
  <si>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</si>
  <si>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</si>
  <si>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</si>
  <si>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</si>
  <si>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</si>
  <si>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</si>
  <si>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</si>
  <si>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</si>
  <si>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</si>
  <si>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</si>
  <si>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</si>
  <si>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</si>
  <si>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</si>
  <si>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</si>
  <si>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</si>
  <si>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</si>
  <si>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</si>
  <si>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</si>
  <si>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</si>
  <si>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</si>
  <si>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</si>
  <si>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</si>
  <si>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</si>
  <si>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</si>
  <si>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</si>
  <si>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</si>
  <si>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</si>
  <si>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</si>
  <si>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</si>
  <si>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</si>
  <si>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</si>
  <si>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</si>
  <si>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</si>
  <si>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</si>
  <si>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</si>
  <si>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</si>
  <si>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</si>
  <si>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</si>
  <si>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</si>
  <si>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</si>
  <si>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</si>
  <si>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</si>
  <si>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</si>
  <si>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</si>
  <si>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</si>
  <si>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</si>
  <si>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</si>
  <si>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</si>
  <si>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</si>
  <si>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</si>
  <si>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</si>
  <si>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</si>
  <si>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</si>
  <si>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</si>
  <si>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</si>
  <si>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</si>
  <si>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</si>
  <si>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</si>
  <si>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</si>
  <si>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</si>
  <si>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</si>
  <si>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</si>
  <si>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</si>
  <si>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</si>
  <si>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</si>
  <si>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</si>
  <si>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</si>
  <si>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</si>
  <si>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</si>
  <si>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</si>
  <si>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</si>
  <si>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</si>
  <si>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</si>
  <si>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</si>
  <si>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</si>
  <si>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</si>
  <si>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</si>
  <si>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</si>
  <si>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</si>
  <si>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</si>
  <si>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</si>
  <si>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</si>
  <si>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</si>
  <si>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</si>
  <si>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</si>
  <si>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</si>
  <si>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</si>
  <si>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</si>
  <si>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</si>
  <si>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</si>
  <si>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</si>
  <si>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</si>
  <si>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</si>
  <si>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</si>
  <si>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</si>
  <si>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</si>
  <si>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</si>
  <si>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</si>
  <si>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</si>
  <si>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</si>
  <si>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</si>
  <si>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</si>
  <si>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</si>
  <si>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</si>
  <si>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</si>
  <si>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</si>
  <si>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</si>
  <si>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</si>
  <si>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</si>
  <si>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</si>
  <si>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</si>
  <si>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</si>
  <si>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</si>
  <si>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</si>
  <si>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</si>
  <si>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</si>
  <si>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</si>
  <si>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</si>
  <si>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</si>
  <si>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</si>
  <si>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</si>
  <si>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</si>
  <si>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</si>
  <si>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</si>
  <si>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</si>
  <si>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</si>
  <si>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</si>
  <si>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</si>
  <si>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</si>
  <si>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</si>
  <si>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</si>
  <si>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</si>
  <si>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</si>
  <si>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</si>
  <si>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</si>
  <si>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</si>
  <si>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</si>
  <si>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</si>
  <si>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</si>
  <si>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</si>
  <si>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</si>
  <si>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</si>
  <si>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</si>
  <si>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</si>
  <si>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</si>
  <si>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</si>
  <si>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</si>
  <si>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</si>
  <si>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</si>
  <si>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</si>
  <si>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</si>
  <si>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</si>
  <si>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</si>
  <si>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</si>
  <si>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</si>
  <si>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</si>
  <si>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</si>
  <si>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</si>
  <si>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</si>
  <si>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</si>
  <si>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</si>
  <si>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</si>
  <si>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</si>
  <si>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</si>
  <si>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</si>
  <si>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</si>
  <si>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</si>
  <si>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</si>
  <si>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</si>
  <si>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</si>
  <si>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</si>
  <si>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</si>
  <si>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</si>
  <si>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</si>
  <si>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</si>
  <si>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</si>
  <si>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</si>
  <si>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</si>
  <si>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</si>
  <si>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</si>
  <si>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</si>
  <si>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</si>
  <si>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</si>
  <si>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</si>
  <si>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</si>
  <si>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</si>
  <si>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</si>
  <si>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</si>
  <si>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</si>
  <si>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</si>
  <si>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</si>
  <si>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</si>
  <si>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</si>
  <si>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</si>
  <si>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</si>
  <si>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</si>
  <si>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</si>
  <si>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</si>
  <si>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</si>
  <si>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</si>
  <si>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</si>
  <si>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</si>
  <si>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</si>
  <si>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</si>
  <si>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</si>
  <si>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</si>
  <si>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</si>
  <si>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</si>
  <si>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</si>
  <si>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</si>
  <si>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</si>
  <si>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</si>
  <si>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</si>
  <si>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</si>
  <si>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</si>
  <si>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</si>
  <si>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</si>
  <si>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</si>
  <si>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</si>
  <si>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</si>
  <si>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</si>
  <si>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</si>
  <si>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</si>
  <si>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</si>
  <si>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</si>
  <si>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</si>
  <si>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</si>
  <si>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</si>
  <si>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</si>
  <si>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</si>
  <si>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</si>
  <si>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</si>
  <si>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</si>
  <si>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</si>
  <si>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</si>
  <si>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</si>
  <si>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</si>
  <si>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</si>
  <si>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</si>
  <si>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</si>
  <si>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</si>
  <si>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</si>
  <si>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</si>
  <si>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</si>
  <si>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</si>
  <si>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</si>
  <si>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</si>
  <si>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</si>
  <si>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</si>
  <si>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</si>
  <si>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</si>
  <si>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</si>
  <si>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</si>
  <si>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</si>
  <si>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</si>
  <si>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</si>
  <si>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</si>
  <si>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</si>
  <si>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</si>
  <si>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</si>
  <si>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</si>
  <si>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</si>
  <si>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</si>
  <si>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</si>
  <si>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</si>
  <si>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</si>
  <si>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</si>
  <si>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</si>
  <si>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</si>
  <si>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</si>
  <si>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</si>
  <si>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</si>
  <si>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</si>
  <si>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</si>
  <si>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</si>
  <si>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</si>
  <si>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</si>
  <si>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</si>
  <si>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</si>
  <si>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</si>
  <si>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</si>
  <si>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</si>
  <si>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</si>
  <si>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</si>
  <si>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</si>
  <si>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</si>
  <si>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</si>
  <si>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</si>
  <si>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</si>
  <si>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</si>
  <si>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</si>
  <si>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</si>
  <si>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</si>
  <si>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</si>
  <si>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</si>
  <si>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</si>
  <si>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</si>
  <si>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</si>
  <si>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</si>
  <si>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</si>
  <si>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</si>
  <si>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</si>
  <si>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</si>
  <si>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</si>
  <si>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</si>
  <si>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</si>
  <si>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</si>
  <si>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</si>
  <si>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</si>
  <si>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</si>
  <si>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</si>
  <si>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</si>
  <si>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</si>
  <si>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</si>
  <si>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</si>
  <si>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</si>
  <si>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</si>
  <si>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</si>
  <si>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</si>
  <si>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</si>
  <si>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</si>
  <si>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</si>
  <si>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</si>
  <si>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</si>
  <si>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</si>
  <si>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</si>
  <si>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</si>
  <si>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</si>
  <si>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</si>
  <si>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</si>
  <si>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</si>
  <si>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</si>
  <si>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</si>
  <si>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</si>
  <si>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</si>
  <si>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</si>
  <si>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</si>
  <si>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</si>
  <si>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</si>
  <si>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</si>
  <si>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</si>
  <si>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</si>
  <si>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</si>
  <si>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</si>
  <si>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</si>
  <si>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</si>
  <si>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</si>
  <si>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</si>
  <si>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</si>
  <si>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</si>
  <si>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</si>
  <si>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</si>
  <si>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</si>
  <si>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</si>
  <si>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</si>
  <si>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</si>
  <si>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</si>
  <si>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</si>
  <si>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</si>
  <si>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</si>
  <si>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</si>
  <si>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</si>
  <si>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</si>
  <si>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</si>
  <si>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</si>
  <si>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</si>
  <si>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</si>
  <si>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</si>
  <si>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</si>
  <si>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</si>
  <si>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</si>
  <si>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</si>
  <si>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</si>
  <si>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</si>
  <si>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</si>
  <si>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</si>
  <si>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</si>
  <si>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</si>
  <si>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</si>
  <si>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</si>
  <si>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</si>
  <si>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</si>
  <si>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</si>
  <si>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</si>
  <si>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</si>
  <si>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</si>
  <si>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</si>
  <si>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</si>
  <si>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</si>
  <si>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</si>
  <si>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</si>
  <si>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</si>
  <si>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</si>
  <si>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</si>
  <si>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</si>
  <si>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</si>
  <si>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</si>
  <si>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</si>
  <si>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</si>
  <si>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</si>
  <si>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</si>
  <si>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</si>
  <si>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</si>
  <si>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</si>
  <si>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</si>
  <si>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</si>
  <si>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</si>
  <si>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</si>
  <si>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</si>
  <si>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</si>
  <si>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</si>
  <si>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</si>
  <si>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</si>
  <si>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</si>
  <si>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</si>
  <si>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</si>
  <si>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</si>
  <si>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</si>
  <si>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</si>
  <si>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</si>
  <si>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</si>
  <si>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</si>
  <si>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</si>
  <si>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</si>
  <si>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</si>
  <si>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</si>
  <si>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</si>
  <si>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</si>
  <si>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</si>
  <si>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</si>
  <si>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</si>
  <si>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</si>
  <si>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</si>
  <si>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</si>
  <si>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</si>
  <si>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</si>
  <si>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</si>
  <si>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</si>
  <si>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</si>
  <si>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</si>
  <si>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</si>
  <si>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</si>
  <si>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</si>
  <si>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</si>
  <si>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</si>
  <si>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</si>
  <si>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</si>
  <si>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</si>
  <si>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</si>
  <si>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</si>
  <si>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</si>
  <si>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</si>
  <si>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</si>
  <si>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</si>
  <si>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</si>
  <si>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</si>
  <si>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</si>
  <si>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</si>
  <si>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</si>
  <si>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</si>
  <si>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</si>
  <si>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</si>
  <si>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</si>
  <si>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</si>
  <si>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</si>
  <si>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</si>
  <si>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</si>
  <si>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</si>
  <si>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</si>
  <si>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</si>
  <si>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</si>
  <si>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</si>
  <si>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</si>
  <si>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</si>
  <si>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</si>
  <si>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</si>
  <si>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</si>
  <si>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</si>
  <si>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</si>
  <si>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</si>
  <si>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</si>
  <si>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</si>
  <si>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</si>
  <si>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</si>
  <si>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</si>
  <si>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</si>
  <si>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</si>
  <si>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</si>
  <si>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</si>
  <si>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</si>
  <si>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</si>
  <si>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</si>
  <si>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</si>
  <si>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</si>
  <si>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</si>
  <si>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</si>
  <si>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</si>
  <si>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</si>
  <si>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</si>
  <si>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</si>
  <si>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</si>
  <si>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</si>
  <si>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</si>
  <si>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</si>
  <si>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</si>
  <si>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</si>
  <si>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</si>
  <si>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</si>
  <si>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</si>
  <si>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</si>
  <si>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</si>
  <si>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</si>
  <si>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</si>
  <si>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</si>
  <si>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</si>
  <si>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</si>
  <si>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</si>
  <si>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</si>
  <si>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</si>
  <si>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</si>
  <si>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</si>
  <si>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</si>
  <si>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</si>
  <si>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</si>
  <si>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</si>
  <si>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</si>
  <si>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</si>
  <si>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</si>
  <si>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</si>
  <si>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</si>
  <si>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</si>
  <si>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</si>
  <si>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</si>
  <si>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</si>
  <si>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</si>
  <si>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</si>
  <si>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</si>
  <si>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</si>
  <si>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</si>
  <si>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</si>
  <si>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</si>
  <si>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</si>
  <si>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</si>
  <si>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</si>
  <si>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</si>
  <si>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</si>
  <si>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</si>
  <si>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</si>
  <si>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</si>
  <si>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</si>
  <si>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</si>
  <si>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</si>
  <si>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</si>
  <si>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</si>
  <si>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</si>
  <si>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</si>
  <si>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</si>
  <si>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</si>
  <si>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</si>
  <si>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</si>
  <si>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</si>
  <si>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</si>
  <si>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</si>
  <si>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</si>
  <si>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</si>
  <si>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</si>
  <si>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</si>
  <si>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</si>
  <si>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</si>
  <si>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</si>
  <si>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</si>
  <si>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</si>
  <si>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</si>
  <si>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</si>
  <si>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</si>
  <si>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</si>
  <si>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</si>
  <si>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</si>
  <si>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</si>
  <si>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</si>
  <si>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</si>
  <si>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</si>
  <si>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</si>
  <si>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</si>
  <si>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</si>
  <si>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</si>
  <si>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</si>
  <si>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</si>
  <si>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</si>
  <si>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</si>
  <si>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</si>
  <si>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</si>
  <si>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</si>
  <si>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</si>
  <si>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</si>
  <si>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</si>
  <si>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</si>
  <si>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</si>
  <si>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</si>
  <si>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</si>
  <si>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</si>
  <si>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</si>
  <si>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</si>
  <si>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</si>
  <si>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</si>
  <si>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</si>
  <si>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</si>
  <si>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</si>
  <si>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</si>
  <si>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</si>
  <si>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</si>
  <si>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</si>
  <si>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</si>
  <si>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</si>
  <si>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</si>
  <si>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</si>
  <si>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</si>
  <si>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</si>
  <si>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</si>
  <si>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</si>
  <si>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</si>
  <si>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</si>
  <si>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</si>
  <si>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</si>
  <si>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</si>
  <si>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</si>
  <si>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</si>
  <si>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</si>
  <si>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</si>
  <si>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</si>
  <si>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</si>
  <si>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</si>
  <si>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</si>
  <si>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</si>
  <si>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</si>
  <si>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</si>
  <si>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</si>
  <si>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</si>
  <si>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</si>
  <si>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</si>
  <si>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</si>
  <si>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</si>
  <si>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</si>
  <si>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</si>
  <si>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</si>
  <si>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</si>
  <si>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</si>
  <si>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</si>
  <si>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</si>
  <si>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</si>
  <si>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</si>
  <si>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</si>
  <si>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</si>
  <si>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</si>
  <si>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</si>
  <si>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</si>
  <si>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</si>
  <si>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</si>
  <si>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</si>
  <si>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</si>
  <si>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</si>
  <si>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</si>
  <si>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</si>
  <si>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</si>
  <si>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</si>
  <si>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</si>
  <si>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</si>
  <si>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</si>
  <si>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</si>
  <si>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</si>
  <si>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</si>
  <si>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</si>
  <si>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</si>
  <si>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</si>
  <si>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</si>
  <si>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</si>
  <si>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</si>
  <si>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</si>
  <si>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</si>
  <si>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</si>
  <si>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</si>
  <si>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</si>
  <si>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</si>
  <si>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</si>
  <si>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</si>
  <si>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</si>
  <si>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</si>
  <si>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</si>
  <si>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</si>
  <si>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</si>
  <si>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</si>
  <si>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</si>
  <si>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</si>
  <si>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</si>
  <si>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</si>
  <si>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</si>
  <si>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</si>
  <si>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</si>
  <si>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</si>
  <si>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</si>
  <si>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</si>
  <si>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</si>
  <si>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</si>
  <si>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</si>
  <si>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</si>
  <si>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</si>
  <si>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</si>
  <si>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</si>
  <si>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</si>
  <si>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</si>
  <si>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</si>
  <si>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</si>
  <si>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</si>
  <si>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</si>
  <si>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</si>
  <si>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</si>
  <si>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</si>
  <si>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</si>
  <si>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</si>
  <si>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</si>
  <si>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</si>
  <si>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</si>
  <si>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</si>
  <si>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</si>
  <si>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</si>
  <si>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</si>
  <si>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</si>
  <si>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</si>
  <si>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</si>
  <si>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</si>
  <si>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</si>
  <si>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</si>
  <si>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</si>
  <si>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</si>
  <si>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</si>
  <si>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</si>
  <si>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</si>
  <si>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</si>
  <si>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</si>
  <si>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</si>
  <si>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</si>
  <si>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</si>
  <si>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</si>
  <si>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</si>
  <si>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</si>
  <si>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</si>
  <si>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</si>
  <si>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</si>
  <si>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</si>
  <si>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</si>
  <si>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</si>
  <si>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</si>
  <si>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</si>
  <si>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</si>
  <si>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</si>
  <si>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</si>
  <si>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</si>
  <si>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</si>
  <si>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</si>
  <si>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</si>
  <si>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</si>
  <si>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</si>
  <si>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</si>
  <si>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</si>
  <si>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</si>
  <si>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</si>
  <si>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</si>
  <si>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</si>
  <si>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</si>
  <si>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</si>
  <si>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</si>
  <si>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</si>
  <si>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</si>
  <si>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</si>
  <si>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</si>
  <si>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</si>
  <si>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</si>
  <si>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</si>
  <si>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</si>
  <si>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</si>
  <si>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</si>
  <si>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</si>
  <si>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</si>
  <si>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</si>
  <si>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</si>
  <si>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</si>
  <si>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</si>
  <si>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</si>
  <si>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</si>
  <si>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</si>
  <si>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</si>
  <si>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</si>
  <si>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</si>
  <si>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</si>
  <si>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</si>
  <si>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</si>
  <si>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</si>
  <si>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</si>
  <si>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</si>
  <si>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</si>
  <si>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</si>
  <si>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</si>
  <si>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</si>
  <si>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</si>
  <si>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</si>
  <si>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</si>
  <si>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</si>
  <si>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</si>
  <si>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</si>
  <si>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</si>
  <si>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</si>
  <si>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</si>
  <si>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</si>
  <si>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</si>
  <si>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</si>
  <si>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</si>
  <si>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</si>
  <si>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</si>
  <si>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</si>
  <si>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</si>
  <si>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</si>
  <si>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</si>
  <si>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</si>
  <si>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</si>
  <si>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</si>
  <si>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</si>
  <si>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</si>
  <si>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</si>
  <si>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</si>
  <si>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</si>
  <si>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</si>
  <si>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</si>
  <si>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</si>
  <si>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</si>
  <si>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</si>
  <si>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</si>
  <si>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</si>
  <si>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</si>
  <si>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</si>
  <si>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</si>
  <si>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</si>
  <si>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</si>
  <si>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</si>
  <si>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</si>
  <si>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</si>
  <si>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</si>
  <si>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</si>
  <si>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</si>
  <si>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</si>
  <si>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</si>
  <si>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</si>
  <si>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</si>
  <si>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</si>
  <si>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</si>
  <si>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</si>
  <si>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</si>
  <si>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</si>
  <si>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</si>
  <si>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</si>
  <si>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</si>
  <si>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</si>
  <si>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</si>
  <si>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</si>
  <si>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</si>
  <si>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</si>
  <si>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</si>
  <si>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</si>
  <si>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</si>
  <si>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</si>
  <si>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</si>
  <si>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</si>
  <si>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</si>
  <si>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</si>
  <si>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</si>
  <si>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</si>
  <si>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</si>
  <si>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</si>
  <si>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</si>
  <si>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</si>
  <si>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</si>
  <si>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</si>
  <si>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</si>
  <si>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</si>
  <si>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</si>
  <si>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</si>
  <si>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</si>
  <si>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</si>
  <si>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</si>
  <si>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</si>
  <si>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</si>
  <si>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</si>
  <si>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</si>
  <si>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</si>
  <si>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</si>
  <si>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</si>
  <si>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</si>
  <si>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</si>
  <si>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</si>
  <si>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</si>
  <si>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</si>
  <si>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</si>
  <si>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</si>
  <si>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</si>
  <si>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</si>
  <si>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</si>
  <si>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</si>
  <si>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</si>
  <si>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</si>
  <si>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</si>
  <si>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</si>
  <si>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</si>
  <si>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</si>
  <si>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</si>
  <si>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</si>
  <si>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</si>
  <si>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</si>
  <si>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</si>
  <si>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</si>
  <si>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</si>
  <si>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</si>
  <si>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</si>
  <si>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</si>
  <si>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</si>
  <si>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</si>
  <si>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</si>
  <si>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</si>
  <si>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</si>
  <si>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</si>
  <si>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</si>
  <si>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</si>
  <si>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</si>
  <si>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</si>
  <si>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</si>
  <si>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</si>
  <si>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</si>
  <si>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</si>
  <si>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</si>
  <si>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</si>
  <si>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</si>
  <si>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</si>
  <si>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</si>
  <si>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</si>
  <si>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</si>
  <si>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</si>
  <si>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</si>
  <si>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</si>
  <si>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</si>
  <si>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</si>
  <si>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</si>
  <si>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</si>
  <si>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</si>
  <si>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</si>
  <si>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</si>
  <si>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</si>
  <si>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</si>
  <si>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</si>
  <si>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</si>
  <si>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</si>
  <si>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</si>
  <si>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</si>
  <si>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</si>
  <si>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</si>
  <si>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</si>
  <si>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</si>
  <si>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</si>
  <si>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</si>
  <si>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</si>
  <si>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</si>
  <si>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</si>
  <si>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</si>
  <si>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</si>
  <si>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</si>
  <si>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</si>
  <si>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</si>
  <si>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</si>
  <si>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</si>
  <si>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</si>
  <si>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</si>
  <si>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</si>
  <si>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</si>
  <si>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</si>
  <si>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</si>
  <si>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</si>
  <si>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</si>
  <si>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</si>
  <si>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</si>
  <si>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</si>
  <si>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</si>
  <si>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</si>
  <si>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</si>
  <si>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</si>
  <si>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</si>
  <si>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</si>
  <si>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</si>
  <si>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</si>
  <si>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</si>
  <si>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</si>
  <si>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</si>
  <si>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</si>
  <si>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</si>
  <si>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</si>
  <si>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</si>
  <si>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</si>
  <si>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</si>
  <si>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</si>
  <si>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</si>
  <si>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</si>
  <si>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</si>
  <si>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</si>
  <si>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</si>
  <si>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</si>
  <si>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</si>
  <si>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</si>
  <si>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</si>
  <si>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</si>
  <si>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</si>
  <si>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</si>
  <si>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</si>
  <si>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</si>
  <si>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</si>
  <si>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</si>
  <si>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</si>
  <si>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</si>
  <si>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</si>
  <si>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</si>
  <si>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</si>
  <si>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</si>
  <si>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</si>
  <si>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</si>
  <si>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</si>
  <si>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</si>
  <si>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</si>
  <si>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</si>
  <si>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</si>
  <si>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</si>
  <si>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</si>
  <si>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</si>
  <si>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</si>
  <si>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</si>
  <si>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</si>
  <si>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</si>
  <si>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</si>
  <si>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</si>
  <si>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</si>
  <si>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</si>
  <si>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</si>
  <si>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</si>
  <si>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</si>
  <si>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</si>
  <si>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</si>
  <si>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</si>
  <si>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</si>
  <si>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</si>
  <si>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</si>
  <si>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</si>
  <si>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</si>
  <si>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</si>
  <si>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</si>
  <si>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</si>
  <si>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</si>
  <si>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</si>
  <si>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</si>
  <si>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</si>
  <si>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</si>
  <si>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</si>
  <si>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</si>
  <si>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</si>
  <si>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</si>
  <si>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</si>
  <si>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</si>
  <si>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</si>
  <si>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</si>
  <si>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</si>
  <si>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</si>
  <si>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</si>
  <si>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</si>
  <si>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</si>
  <si>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</si>
  <si>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</si>
  <si>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</si>
  <si>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</si>
  <si>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</si>
  <si>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</si>
  <si>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</si>
  <si>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</si>
  <si>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</si>
  <si>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</si>
  <si>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</si>
  <si>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</si>
  <si>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</si>
  <si>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</si>
  <si>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</si>
  <si>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</si>
  <si>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</si>
  <si>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</si>
  <si>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</si>
  <si>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</si>
  <si>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</si>
  <si>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</si>
  <si>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</si>
  <si>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</si>
  <si>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</si>
  <si>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</si>
  <si>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</si>
  <si>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</si>
  <si>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</si>
  <si>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</si>
  <si>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</si>
  <si>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</si>
  <si>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</si>
  <si>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</si>
  <si>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</si>
  <si>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</si>
  <si>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</si>
  <si>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</si>
  <si>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</si>
  <si>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</si>
  <si>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</si>
  <si>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</si>
  <si>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</si>
  <si>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</si>
  <si>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</si>
  <si>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</si>
  <si>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</si>
  <si>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</si>
  <si>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</si>
  <si>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</si>
  <si>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</si>
  <si>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</si>
  <si>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</si>
  <si>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</si>
  <si>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</si>
  <si>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</si>
  <si>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</si>
  <si>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</si>
  <si>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</si>
  <si>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</si>
  <si>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</si>
  <si>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</si>
  <si>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</si>
  <si>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</si>
  <si>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</si>
  <si>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</si>
  <si>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</si>
  <si>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</si>
  <si>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</si>
  <si>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</si>
  <si>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</si>
  <si>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</si>
  <si>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</si>
  <si>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</si>
  <si>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</si>
  <si>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</si>
  <si>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</si>
  <si>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</si>
  <si>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</si>
  <si>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</si>
  <si>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</si>
  <si>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</si>
  <si>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</si>
  <si>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</si>
  <si>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</si>
  <si>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</si>
  <si>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</si>
  <si>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</si>
  <si>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</si>
  <si>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</si>
  <si>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</si>
  <si>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</si>
  <si>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</si>
  <si>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</si>
  <si>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</si>
  <si>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</si>
  <si>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</si>
  <si>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</si>
  <si>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</si>
  <si>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</si>
  <si>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</si>
  <si>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</si>
  <si>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</si>
  <si>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</si>
  <si>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</si>
  <si>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</si>
  <si>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</si>
  <si>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</si>
  <si>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</si>
  <si>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</si>
  <si>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</si>
  <si>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</si>
  <si>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</si>
  <si>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</si>
  <si>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</si>
  <si>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</si>
  <si>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</si>
  <si>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</si>
  <si>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</si>
  <si>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</si>
  <si>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</si>
  <si>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</si>
  <si>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</si>
  <si>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</si>
  <si>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</si>
  <si>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</si>
  <si>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</si>
  <si>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</si>
  <si>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</si>
  <si>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</si>
  <si>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</si>
  <si>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</si>
  <si>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</si>
  <si>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</si>
  <si>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</si>
  <si>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</si>
  <si>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</si>
  <si>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</si>
  <si>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</si>
  <si>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</si>
  <si>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</si>
  <si>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</si>
  <si>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</si>
  <si>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</si>
  <si>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</si>
  <si>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</si>
  <si>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</si>
  <si>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</si>
  <si>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</si>
  <si>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</si>
  <si>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</si>
  <si>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</si>
  <si>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</si>
  <si>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</si>
  <si>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</si>
  <si>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</si>
  <si>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</si>
  <si>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</si>
  <si>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</si>
  <si>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</si>
  <si>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</si>
  <si>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</si>
  <si>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</si>
  <si>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</si>
  <si>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</si>
  <si>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</si>
  <si>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</si>
  <si>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</si>
  <si>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</si>
  <si>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</si>
  <si>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</si>
  <si>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</si>
  <si>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</si>
  <si>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</si>
  <si>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</si>
  <si>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</si>
  <si>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</si>
  <si>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</si>
  <si>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</si>
  <si>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</si>
  <si>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</si>
  <si>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</si>
  <si>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</si>
  <si>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</si>
  <si>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</si>
  <si>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</si>
  <si>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</si>
  <si>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</si>
  <si>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</si>
  <si>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</si>
  <si>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</si>
  <si>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</si>
  <si>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</si>
  <si>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</si>
  <si>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</si>
  <si>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</si>
  <si>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</si>
  <si>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</si>
  <si>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</si>
  <si>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</si>
  <si>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</si>
  <si>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</si>
  <si>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</si>
  <si>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</si>
  <si>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</si>
  <si>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</si>
  <si>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</si>
  <si>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</si>
  <si>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</si>
  <si>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</si>
  <si>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</si>
  <si>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</si>
  <si>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</si>
  <si>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</si>
  <si>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</si>
  <si>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</si>
  <si>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</si>
  <si>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</si>
  <si>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</si>
  <si>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</si>
  <si>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</si>
  <si>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</si>
  <si>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</si>
  <si>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</si>
  <si>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</si>
  <si>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</si>
  <si>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</si>
  <si>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</si>
  <si>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</si>
  <si>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</si>
  <si>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</si>
  <si>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</si>
  <si>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</si>
  <si>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</si>
  <si>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</si>
  <si>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</si>
  <si>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</si>
  <si>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</si>
  <si>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</si>
  <si>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</si>
  <si>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</si>
  <si>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</si>
  <si>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</si>
  <si>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</si>
  <si>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</si>
  <si>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</si>
  <si>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</si>
  <si>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</si>
  <si>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</si>
  <si>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</si>
  <si>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</si>
  <si>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</si>
  <si>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</si>
  <si>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</si>
  <si>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</si>
  <si>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</si>
  <si>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</si>
  <si>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</si>
  <si>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</si>
  <si>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</si>
  <si>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</si>
  <si>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</si>
  <si>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</si>
  <si>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</si>
  <si>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</si>
  <si>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</si>
  <si>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</si>
  <si>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</si>
  <si>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</si>
  <si>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</si>
  <si>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</si>
  <si>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</si>
  <si>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</si>
  <si>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</si>
  <si>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</si>
  <si>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</si>
  <si>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</si>
  <si>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</si>
  <si>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</si>
  <si>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</si>
  <si>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</si>
  <si>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</si>
  <si>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</si>
  <si>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</si>
  <si>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</si>
  <si>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</si>
  <si>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</si>
  <si>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</si>
  <si>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</si>
  <si>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</si>
  <si>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</si>
  <si>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</si>
  <si>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</si>
  <si>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</si>
  <si>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</si>
  <si>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</si>
  <si>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</si>
  <si>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</si>
  <si>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</si>
  <si>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</si>
  <si>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</si>
  <si>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</si>
  <si>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</si>
  <si>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</si>
  <si>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</si>
  <si>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</si>
  <si>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</si>
  <si>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</si>
  <si>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</si>
  <si>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</si>
  <si>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</si>
  <si>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</si>
  <si>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</si>
  <si>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</si>
  <si>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</si>
  <si>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</si>
  <si>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</si>
  <si>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</si>
  <si>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</si>
  <si>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</si>
  <si>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</si>
  <si>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</si>
  <si>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</si>
  <si>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</si>
  <si>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</si>
  <si>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</si>
  <si>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</si>
  <si>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</si>
  <si>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</si>
  <si>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</si>
  <si>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</si>
  <si>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</si>
  <si>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</si>
  <si>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</si>
  <si>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</si>
  <si>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</si>
  <si>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</si>
  <si>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</si>
  <si>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</si>
  <si>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</si>
  <si>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</si>
  <si>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</si>
  <si>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</si>
  <si>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</si>
  <si>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</si>
  <si>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</si>
  <si>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</si>
  <si>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</si>
  <si>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</si>
  <si>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</si>
  <si>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</si>
  <si>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</si>
  <si>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</si>
  <si>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</si>
  <si>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</si>
  <si>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</si>
  <si>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</si>
  <si>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</si>
  <si>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</si>
  <si>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</si>
  <si>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</si>
  <si>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</si>
  <si>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</si>
  <si>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</si>
  <si>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</si>
  <si>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</si>
  <si>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</si>
  <si>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</si>
  <si>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</si>
  <si>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</si>
  <si>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</si>
  <si>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</si>
  <si>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</si>
  <si>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</si>
  <si>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</si>
  <si>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</si>
  <si>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</si>
  <si>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</si>
  <si>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</si>
  <si>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</si>
  <si>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</si>
  <si>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</si>
  <si>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</si>
  <si>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</si>
  <si>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</si>
  <si>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</si>
  <si>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</si>
  <si>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</si>
  <si>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</si>
  <si>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</si>
  <si>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</si>
  <si>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</si>
  <si>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</si>
  <si>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</si>
  <si>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</si>
  <si>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</si>
  <si>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</si>
  <si>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</si>
  <si>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</si>
  <si>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</si>
  <si>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</si>
  <si>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</si>
  <si>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</si>
  <si>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</si>
  <si>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</si>
  <si>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</si>
  <si>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</si>
  <si>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</si>
  <si>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</si>
  <si>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</si>
  <si>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</si>
  <si>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</si>
  <si>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</si>
  <si>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</si>
  <si>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</si>
  <si>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</si>
  <si>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</si>
  <si>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</si>
  <si>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</si>
  <si>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</si>
  <si>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</si>
  <si>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</si>
  <si>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</si>
  <si>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</si>
  <si>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</si>
  <si>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</si>
  <si>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</si>
  <si>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</si>
  <si>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</si>
  <si>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</si>
  <si>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</si>
  <si>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</si>
  <si>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</si>
  <si>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</si>
  <si>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</si>
  <si>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</si>
  <si>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</si>
  <si>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</si>
  <si>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</si>
  <si>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</si>
  <si>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</si>
  <si>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</si>
  <si>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</si>
  <si>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</si>
  <si>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</si>
  <si>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</si>
  <si>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</si>
  <si>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</si>
  <si>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</si>
  <si>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</si>
  <si>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</si>
  <si>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</si>
  <si>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</si>
  <si>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</si>
  <si>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</si>
  <si>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</si>
  <si>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</si>
  <si>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</si>
  <si>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</si>
  <si>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</si>
  <si>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</si>
  <si>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</si>
  <si>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</si>
  <si>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</si>
  <si>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</si>
  <si>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</si>
  <si>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</si>
  <si>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</si>
  <si>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</si>
  <si>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</si>
  <si>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</si>
  <si>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</si>
  <si>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</si>
  <si>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</si>
  <si>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</si>
  <si>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</si>
  <si>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</si>
  <si>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</si>
  <si>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</si>
  <si>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</si>
  <si>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</si>
  <si>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</si>
  <si>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</si>
  <si>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</si>
  <si>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</si>
  <si>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</si>
  <si>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</si>
  <si>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</si>
  <si>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</si>
  <si>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</si>
  <si>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</si>
  <si>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</si>
  <si>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</si>
  <si>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</si>
  <si>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</si>
  <si>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</si>
  <si>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</si>
  <si>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</si>
  <si>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</si>
  <si>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</si>
  <si>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</si>
  <si>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</si>
  <si>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</si>
  <si>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</si>
  <si>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</si>
  <si>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</si>
  <si>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</si>
  <si>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</si>
  <si>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</si>
  <si>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</si>
  <si>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</si>
  <si>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</si>
  <si>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</si>
  <si>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</si>
  <si>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</si>
  <si>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</si>
  <si>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</si>
  <si>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</si>
  <si>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</si>
  <si>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</si>
  <si>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</si>
  <si>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</si>
  <si>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</si>
  <si>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</si>
  <si>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</si>
  <si>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</si>
  <si>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</si>
  <si>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</si>
  <si>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</si>
  <si>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</si>
  <si>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</si>
  <si>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</si>
  <si>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</si>
  <si>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</si>
  <si>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</si>
  <si>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</si>
  <si>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</si>
  <si>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</si>
  <si>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</si>
  <si>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</si>
  <si>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</si>
  <si>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</si>
  <si>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</si>
  <si>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</si>
  <si>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</si>
  <si>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</si>
  <si>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</si>
  <si>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</si>
  <si>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</si>
  <si>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</si>
  <si>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</si>
  <si>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</si>
  <si>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</si>
  <si>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</si>
  <si>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</si>
  <si>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</si>
  <si>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</si>
  <si>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</si>
  <si>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</si>
  <si>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</si>
  <si>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</si>
  <si>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</si>
  <si>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</si>
  <si>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</si>
  <si>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</si>
  <si>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</si>
  <si>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</si>
  <si>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</si>
  <si>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</si>
  <si>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</si>
  <si>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</si>
  <si>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</si>
  <si>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</si>
  <si>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</si>
  <si>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</si>
  <si>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</si>
  <si>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</si>
  <si>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</si>
  <si>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</si>
  <si>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</si>
  <si>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</si>
  <si>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</si>
  <si>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</si>
  <si>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</si>
  <si>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</si>
  <si>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</si>
  <si>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</si>
  <si>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</si>
  <si>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</si>
  <si>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</si>
  <si>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</si>
  <si>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</si>
  <si>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</si>
  <si>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</si>
  <si>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</si>
  <si>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</si>
  <si>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</si>
  <si>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</si>
  <si>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</si>
  <si>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</si>
  <si>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</si>
  <si>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</si>
  <si>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</si>
  <si>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</si>
  <si>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</si>
  <si>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</si>
  <si>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</si>
  <si>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</si>
  <si>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</si>
  <si>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</si>
  <si>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</si>
  <si>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</si>
  <si>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</si>
  <si>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</si>
  <si>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</si>
  <si>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</si>
  <si>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</si>
  <si>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</si>
  <si>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</si>
  <si>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</si>
  <si>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</si>
  <si>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</si>
  <si>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</si>
  <si>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</si>
  <si>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</si>
  <si>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</si>
  <si>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</si>
  <si>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</si>
  <si>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</si>
  <si>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</si>
  <si>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</si>
  <si>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</si>
  <si>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</si>
  <si>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</si>
  <si>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</si>
  <si>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</si>
  <si>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</si>
  <si>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</si>
  <si>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</si>
  <si>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</si>
  <si>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</si>
  <si>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</si>
  <si>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</si>
  <si>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</si>
  <si>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</si>
  <si>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</si>
  <si>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</si>
  <si>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</si>
  <si>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</si>
  <si>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</si>
  <si>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</si>
  <si>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</si>
  <si>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</si>
  <si>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</si>
  <si>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</si>
  <si>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</si>
  <si>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</si>
  <si>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</si>
  <si>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</si>
  <si>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</si>
  <si>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</si>
  <si>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</si>
  <si>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</si>
  <si>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</si>
  <si>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</si>
  <si>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</si>
  <si>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</si>
  <si>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</si>
  <si>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</si>
  <si>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</si>
  <si>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</si>
  <si>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</si>
  <si>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</si>
  <si>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</si>
  <si>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</si>
  <si>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</si>
  <si>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</si>
  <si>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</si>
  <si>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</si>
  <si>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</si>
  <si>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</si>
  <si>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</si>
  <si>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</si>
  <si>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</si>
  <si>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</si>
  <si>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</si>
  <si>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</si>
  <si>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</si>
  <si>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</si>
  <si>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</si>
  <si>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</si>
  <si>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</si>
  <si>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</si>
  <si>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</si>
  <si>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</si>
  <si>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</si>
  <si>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</si>
  <si>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</si>
  <si>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</si>
  <si>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</si>
  <si>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</si>
  <si>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</si>
  <si>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</si>
  <si>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</si>
  <si>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</si>
  <si>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</si>
  <si>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</si>
  <si>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</si>
  <si>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</si>
  <si>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</si>
  <si>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</si>
  <si>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</si>
  <si>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</si>
  <si>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</si>
  <si>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</si>
  <si>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</si>
  <si>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</si>
  <si>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</si>
  <si>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</si>
  <si>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</si>
  <si>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</si>
  <si>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</si>
  <si>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</si>
  <si>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</si>
  <si>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</si>
  <si>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</si>
  <si>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</si>
  <si>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</si>
  <si>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</si>
  <si>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</si>
  <si>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</si>
  <si>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</si>
  <si>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</si>
  <si>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</si>
  <si>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</si>
  <si>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</si>
  <si>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</si>
  <si>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</si>
  <si>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</si>
  <si>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</si>
  <si>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</si>
  <si>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</si>
  <si>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</si>
  <si>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</si>
  <si>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</si>
  <si>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</si>
  <si>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</si>
  <si>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</si>
  <si>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</si>
  <si>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</si>
  <si>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</si>
  <si>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</si>
  <si>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</si>
  <si>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</si>
  <si>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</si>
  <si>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</si>
  <si>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</si>
  <si>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</si>
  <si>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</si>
  <si>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</si>
  <si>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</si>
  <si>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</si>
  <si>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</si>
  <si>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</si>
  <si>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</si>
  <si>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</si>
  <si>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</si>
  <si>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</si>
  <si>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</si>
  <si>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</si>
  <si>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</si>
  <si>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</si>
  <si>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</si>
  <si>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</si>
  <si>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</si>
  <si>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</si>
  <si>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</si>
  <si>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</si>
  <si>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</si>
  <si>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</si>
  <si>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</si>
  <si>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</si>
  <si>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</si>
  <si>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</si>
  <si>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</si>
  <si>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</si>
  <si>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</si>
  <si>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</si>
  <si>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</si>
  <si>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</si>
  <si>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</si>
  <si>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</si>
  <si>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</si>
  <si>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</si>
  <si>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</si>
  <si>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</si>
  <si>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</si>
  <si>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</si>
  <si>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</si>
  <si>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</si>
  <si>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</si>
  <si>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</si>
  <si>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</si>
  <si>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</si>
  <si>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</si>
  <si>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</si>
  <si>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</si>
  <si>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</si>
  <si>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</si>
  <si>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</si>
  <si>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</si>
  <si>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</si>
  <si>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</si>
  <si>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</si>
  <si>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</si>
  <si>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</si>
  <si>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</si>
  <si>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</si>
  <si>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</si>
  <si>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</si>
  <si>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</si>
  <si>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</si>
  <si>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</si>
  <si>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</si>
  <si>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</si>
  <si>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</si>
  <si>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</si>
  <si>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</si>
  <si>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</si>
  <si>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</si>
  <si>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</si>
  <si>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</si>
  <si>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</si>
  <si>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</si>
  <si>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</si>
  <si>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</si>
  <si>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</si>
  <si>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</si>
  <si>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</si>
  <si>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</si>
  <si>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</si>
  <si>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</si>
  <si>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</si>
  <si>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</si>
  <si>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</si>
  <si>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</si>
  <si>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</si>
  <si>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</si>
  <si>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</si>
  <si>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</si>
  <si>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</si>
  <si>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</si>
  <si>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</si>
  <si>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</si>
  <si>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</si>
  <si>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</si>
  <si>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</si>
  <si>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</si>
  <si>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xml:space="preserve">LIVINGSTON </t>
  </si>
  <si>
    <t xml:space="preserve">5800 E 3000 ROAD </t>
  </si>
  <si>
    <t xml:space="preserve">STREATOR </t>
  </si>
  <si>
    <t>MCGUCKINR@WOODLAND5.ORG</t>
  </si>
  <si>
    <t>6164-8806</t>
  </si>
  <si>
    <t>X</t>
  </si>
  <si>
    <t>RYAN MCGUCKIN</t>
  </si>
  <si>
    <t>815-672-5974</t>
  </si>
  <si>
    <t xml:space="preserve">HOPKINS &amp; ASSOCIATES, CPAS </t>
  </si>
  <si>
    <t>JOEL HOPKINS</t>
  </si>
  <si>
    <t xml:space="preserve">314 S MCCOY ST </t>
  </si>
  <si>
    <t>GRANVILLE</t>
  </si>
  <si>
    <t>IL</t>
  </si>
  <si>
    <t>815-339-6630</t>
  </si>
  <si>
    <t>815-339-6643</t>
  </si>
  <si>
    <t>JOELHOPKINS@MSN.COM</t>
  </si>
  <si>
    <t xml:space="preserve">GASB 45 DISCLOSURE </t>
  </si>
  <si>
    <t>BUILDING BONDS</t>
  </si>
  <si>
    <t xml:space="preserve">LIVINGSTON COUNTY SPECIAL SERVICES </t>
  </si>
  <si>
    <t xml:space="preserve">60-1290 Other Payments in Lieu of Taxes - $230,550 - Sales Tax Income </t>
  </si>
  <si>
    <t xml:space="preserve">10-1690 Other Food Service - $1,011 - Miscellaneous </t>
  </si>
  <si>
    <t xml:space="preserve">10-1999 Other Local Revenue - $54,419- Miscellaneous </t>
  </si>
  <si>
    <t xml:space="preserve">20-1999 Other Local Revenue - $87 - Miscellaneous </t>
  </si>
  <si>
    <t xml:space="preserve">10-4009 Other Unrestricted Grants In Aid - $32,711 - Reap Grant </t>
  </si>
  <si>
    <t xml:space="preserve">10-2190-1 Other Support Services - Pupil - $67,074 - Technology Salaries </t>
  </si>
  <si>
    <t xml:space="preserve">10-2190-2 Other Support Services - Pupil - $8,248 - technology Employee Benefits </t>
  </si>
  <si>
    <t xml:space="preserve">10-2190-3 Other Support Services - Pupil- $21,716 - Technology Purchased Services </t>
  </si>
  <si>
    <t xml:space="preserve">10-2190-4 Other Support Services - Pupil - $19,629 - Technology Supplies </t>
  </si>
  <si>
    <t xml:space="preserve">10-2190-5 Other Support Services - Pupil - $33,232 - Technology Capital Outlay </t>
  </si>
  <si>
    <t xml:space="preserve">10-2190-6 Other Support Services - Pupil - $577 - Technology Other </t>
  </si>
  <si>
    <t>30-5400-6 Debt Services - Other - $500 - Fees</t>
  </si>
  <si>
    <t xml:space="preserve">50-2190-2 Other Support - Pupils - $9,989 - Technology Employee Benefits </t>
  </si>
  <si>
    <t>MCGUCKINR@WOODLAND5.NET</t>
  </si>
  <si>
    <t>Woodland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</si>
</sst>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DD91DA6E-4808-41CA-8011-BD08A0E3AA3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0</xdr:row>
          <xdr:rowOff>19050</xdr:rowOff>
        </xdr:from>
        <xdr:to>
          <xdr:col>0</xdr:col>
          <xdr:colOff>2171700</xdr:colOff>
          <xdr:row>4</xdr:row>
          <xdr:rowOff>57150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9CEA8761-382A-429C-88D0-E003355550D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080C88F2-783D-460F-A936-8D139A4815A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6" t="s">
        <v>1953</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2101</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2" t="s">
        <v>2101</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6">
        <v>17053005026</v>
      </c>
      <c r="B13" s="2147"/>
      <c r="C13" s="2147"/>
      <c r="D13" s="2147"/>
      <c r="E13" s="2147"/>
      <c r="F13" s="2147"/>
      <c r="G13" s="2147"/>
      <c r="H13" s="2148"/>
      <c r="I13" s="184"/>
      <c r="J13" s="183"/>
      <c r="K13" s="181"/>
      <c r="L13" s="183"/>
      <c r="M13" s="183"/>
      <c r="N13" s="183"/>
      <c r="O13" s="183"/>
      <c r="P13" s="183"/>
      <c r="Q13" s="183"/>
      <c r="R13" s="183"/>
      <c r="S13" s="183"/>
      <c r="T13" s="2151" t="s">
        <v>2104</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2096</v>
      </c>
      <c r="B15" s="2149"/>
      <c r="C15" s="2149"/>
      <c r="D15" s="2149"/>
      <c r="E15" s="2149"/>
      <c r="F15" s="2149"/>
      <c r="G15" s="2149"/>
      <c r="H15" s="2150"/>
      <c r="T15" s="2116" t="s">
        <v>2105</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2129</v>
      </c>
      <c r="B17" s="2174"/>
      <c r="C17" s="2174"/>
      <c r="D17" s="2174"/>
      <c r="E17" s="2174"/>
      <c r="F17" s="2174"/>
      <c r="G17" s="2174"/>
      <c r="H17" s="2175"/>
      <c r="T17" s="2161" t="s">
        <v>2106</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4" t="s">
        <v>766</v>
      </c>
      <c r="AA18" s="200"/>
    </row>
    <row r="19" spans="1:27" ht="13.5" customHeight="1" x14ac:dyDescent="0.2">
      <c r="A19" s="2144" t="s">
        <v>2097</v>
      </c>
      <c r="B19" s="2145"/>
      <c r="C19" s="2145"/>
      <c r="D19" s="2145"/>
      <c r="E19" s="2145"/>
      <c r="F19" s="2145"/>
      <c r="G19" s="2145"/>
      <c r="H19" s="2143"/>
      <c r="I19" s="183"/>
      <c r="J19" s="376"/>
      <c r="K19" s="194"/>
      <c r="L19" s="192"/>
      <c r="M19" s="651" t="s">
        <v>355</v>
      </c>
      <c r="P19" s="180"/>
      <c r="Q19" s="180"/>
      <c r="R19" s="180"/>
      <c r="S19" s="184"/>
      <c r="T19" s="2144" t="s">
        <v>2107</v>
      </c>
      <c r="U19" s="2142"/>
      <c r="V19" s="2142"/>
      <c r="W19" s="2143"/>
      <c r="X19" s="2159" t="s">
        <v>2108</v>
      </c>
      <c r="Y19" s="2160"/>
      <c r="Z19" s="2157">
        <v>61326</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1" t="s">
        <v>2098</v>
      </c>
      <c r="B21" s="2142"/>
      <c r="C21" s="2142"/>
      <c r="D21" s="2142"/>
      <c r="E21" s="2142"/>
      <c r="F21" s="2142"/>
      <c r="G21" s="2142"/>
      <c r="H21" s="2143"/>
      <c r="I21" s="2167" t="s">
        <v>767</v>
      </c>
      <c r="J21" s="2130"/>
      <c r="K21" s="2130"/>
      <c r="L21" s="2130"/>
      <c r="M21" s="2130"/>
      <c r="N21" s="2130"/>
      <c r="O21" s="2130"/>
      <c r="P21" s="2130"/>
      <c r="Q21" s="2130"/>
      <c r="R21" s="2130"/>
      <c r="S21" s="2131"/>
      <c r="T21" s="2111" t="s">
        <v>2109</v>
      </c>
      <c r="U21" s="2112"/>
      <c r="V21" s="2112"/>
      <c r="W21" s="2112"/>
      <c r="X21" s="2125" t="s">
        <v>2110</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915" t="s">
        <v>1574</v>
      </c>
      <c r="Z22" s="199"/>
      <c r="AA22" s="200"/>
    </row>
    <row r="23" spans="1:27" ht="13.5" customHeight="1" x14ac:dyDescent="0.2">
      <c r="A23" s="2164" t="s">
        <v>2099</v>
      </c>
      <c r="B23" s="2165"/>
      <c r="C23" s="2165"/>
      <c r="D23" s="2165"/>
      <c r="E23" s="2165"/>
      <c r="F23" s="2165"/>
      <c r="G23" s="2165"/>
      <c r="H23" s="2166"/>
      <c r="T23" s="2111">
        <v>66.004501000000005</v>
      </c>
      <c r="U23" s="2112"/>
      <c r="V23" s="2112"/>
      <c r="W23" s="2112"/>
      <c r="X23" s="2122">
        <v>43434</v>
      </c>
      <c r="Y23" s="2123"/>
      <c r="Z23" s="2123"/>
      <c r="AA23" s="212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t="s">
        <v>2100</v>
      </c>
      <c r="B25" s="2142"/>
      <c r="C25" s="2142"/>
      <c r="D25" s="2142"/>
      <c r="E25" s="2142"/>
      <c r="F25" s="2142"/>
      <c r="G25" s="2142"/>
      <c r="H25" s="2143"/>
      <c r="I25" s="652"/>
      <c r="J25" s="203"/>
      <c r="K25" s="203"/>
      <c r="L25" s="203"/>
      <c r="M25" s="203"/>
      <c r="N25" s="203"/>
      <c r="O25" s="203"/>
      <c r="P25" s="203"/>
      <c r="Q25" s="203"/>
      <c r="R25" s="203"/>
      <c r="S25" s="204"/>
      <c r="T25" s="2108" t="s">
        <v>2111</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2101</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2101</v>
      </c>
      <c r="C30" s="665" t="s">
        <v>1360</v>
      </c>
      <c r="D30" s="181"/>
      <c r="E30" s="181"/>
      <c r="F30" s="1269"/>
      <c r="G30" s="653"/>
      <c r="H30" s="653"/>
      <c r="I30" s="273"/>
      <c r="J30" s="389"/>
      <c r="K30" s="181" t="s">
        <v>656</v>
      </c>
      <c r="L30" s="1702" t="s">
        <v>2101</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2101</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2101</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2102</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2128</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2103</v>
      </c>
      <c r="B42" s="2142"/>
      <c r="C42" s="2143"/>
      <c r="D42" s="2159"/>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7" t="s">
        <v>2101</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4" t="s">
        <v>2112</v>
      </c>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c r="D114" s="223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41209176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3.96199E-2</v>
      </c>
      <c r="E10" s="99" t="s">
        <v>1164</v>
      </c>
      <c r="F10" s="468">
        <v>7.4288000000000002E-3</v>
      </c>
      <c r="G10" s="99" t="s">
        <v>1164</v>
      </c>
      <c r="H10" s="468">
        <v>5.9310999999999999E-3</v>
      </c>
      <c r="I10" s="99" t="s">
        <v>1165</v>
      </c>
      <c r="J10" s="469">
        <f>ROUND(D10+F10+H10,5)</f>
        <v>5.2979999999999999E-2</v>
      </c>
      <c r="K10" s="92"/>
      <c r="L10" s="468">
        <v>8.5799999999999998E-5</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5660586</v>
      </c>
      <c r="E16" s="99"/>
      <c r="F16" s="81">
        <f>SUM('Acct Summary 7-8'!C17,'Acct Summary 7-8'!D17,'Acct Summary 7-8'!F17)</f>
        <v>5537944</v>
      </c>
      <c r="G16" s="99"/>
      <c r="H16" s="81">
        <f>SUM(D16-F16)</f>
        <v>122642</v>
      </c>
      <c r="I16" s="92"/>
      <c r="J16" s="81">
        <f>SUM('Acct Summary 7-8'!C81,'Acct Summary 7-8'!D81,'Acct Summary 7-8'!F81,'Acct Summary 7-8'!I81)</f>
        <v>1516030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5686866.2880000006</v>
      </c>
      <c r="I31" s="330"/>
      <c r="J31" s="92"/>
      <c r="K31" s="92"/>
      <c r="L31" s="92"/>
      <c r="M31" s="92"/>
    </row>
    <row r="32" spans="1:13" ht="13.35" customHeight="1" x14ac:dyDescent="0.2">
      <c r="B32" s="2106" t="s">
        <v>2101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Woodland CUSD 5</v>
      </c>
      <c r="E7" s="135"/>
      <c r="G7" s="136"/>
      <c r="H7" s="137"/>
      <c r="I7" s="137"/>
      <c r="J7" s="137"/>
      <c r="K7" s="137"/>
      <c r="L7"/>
      <c r="M7"/>
      <c r="N7"/>
      <c r="O7"/>
      <c r="P7"/>
    </row>
    <row r="8" spans="1:18" ht="12.75" x14ac:dyDescent="0.2">
      <c r="A8"/>
      <c r="B8"/>
      <c r="C8" s="133" t="s">
        <v>1316</v>
      </c>
      <c r="D8" s="138">
        <f>COVER!A13</f>
        <v>17053005026</v>
      </c>
      <c r="E8" s="139"/>
      <c r="G8"/>
      <c r="H8"/>
      <c r="I8"/>
      <c r="J8"/>
      <c r="K8"/>
      <c r="L8"/>
      <c r="M8"/>
      <c r="N8"/>
      <c r="O8"/>
      <c r="P8"/>
    </row>
    <row r="9" spans="1:18" ht="12.75" x14ac:dyDescent="0.2">
      <c r="A9"/>
      <c r="B9"/>
      <c r="C9" s="133" t="s">
        <v>809</v>
      </c>
      <c r="D9" s="332" t="str">
        <f>COVER!A15</f>
        <v xml:space="preserve">LIVINGSTON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1516030</v>
      </c>
      <c r="I12" s="1151"/>
      <c r="J12" s="1151"/>
      <c r="K12" s="1152">
        <f>TRUNC((H12/H13*100000),5)/100000</f>
        <v>0.26782209470000001</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5660586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5537944</v>
      </c>
      <c r="I17" s="1151"/>
      <c r="J17" s="1157"/>
      <c r="K17" s="1152">
        <f>TRUNC((H17/H18*100000),5)/100000</f>
        <v>0.9783340452</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5660586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1516030</v>
      </c>
      <c r="I24" s="676"/>
      <c r="J24" s="676"/>
      <c r="K24" s="1161">
        <f>TRUNC(((H24/H25*100000)/100000),2)</f>
        <v>98.55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15383.17778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1855772.82281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165000</v>
      </c>
      <c r="I32" s="1159"/>
      <c r="J32" s="1159"/>
      <c r="K32" s="1161">
        <f>TRUNC(100-((((H32/H33*100))*100)/100),2)</f>
        <v>97.09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5686866.2880000006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K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564000+100+50000+8000</f>
        <v>622100</v>
      </c>
      <c r="D4" s="408">
        <f>181159+190000</f>
        <v>371159</v>
      </c>
      <c r="E4" s="408">
        <v>2413</v>
      </c>
      <c r="F4" s="408">
        <f>178453+90000</f>
        <v>268453</v>
      </c>
      <c r="G4" s="408">
        <f>37571+50000</f>
        <v>87571</v>
      </c>
      <c r="H4" s="408">
        <f>115347+100000</f>
        <v>215347</v>
      </c>
      <c r="I4" s="408">
        <f>64318+190000</f>
        <v>254318</v>
      </c>
      <c r="J4" s="432">
        <v>57220</v>
      </c>
      <c r="K4" s="408">
        <f>46755+10000</f>
        <v>56755</v>
      </c>
      <c r="L4" s="408">
        <v>69701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622100</v>
      </c>
      <c r="D13" s="681">
        <f t="shared" ref="D13:L13" si="0">SUM(D4:D12)</f>
        <v>371159</v>
      </c>
      <c r="E13" s="681">
        <f t="shared" si="0"/>
        <v>2413</v>
      </c>
      <c r="F13" s="681">
        <f t="shared" si="0"/>
        <v>268453</v>
      </c>
      <c r="G13" s="681">
        <f t="shared" si="0"/>
        <v>87571</v>
      </c>
      <c r="H13" s="681">
        <f t="shared" si="0"/>
        <v>215347</v>
      </c>
      <c r="I13" s="681">
        <f t="shared" si="0"/>
        <v>254318</v>
      </c>
      <c r="J13" s="681">
        <f t="shared" si="0"/>
        <v>57220</v>
      </c>
      <c r="K13" s="681">
        <f t="shared" si="0"/>
        <v>56755</v>
      </c>
      <c r="L13" s="681">
        <f t="shared" si="0"/>
        <v>69701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15000</v>
      </c>
      <c r="N16" s="711"/>
    </row>
    <row r="17" spans="1:14" s="696" customFormat="1" ht="12.75" customHeight="1" x14ac:dyDescent="0.2">
      <c r="A17" s="710" t="s">
        <v>1693</v>
      </c>
      <c r="B17" s="538">
        <v>230</v>
      </c>
      <c r="C17" s="503"/>
      <c r="D17" s="503"/>
      <c r="E17" s="503"/>
      <c r="F17" s="503"/>
      <c r="G17" s="503"/>
      <c r="H17" s="503"/>
      <c r="I17" s="503"/>
      <c r="J17" s="503"/>
      <c r="K17" s="503"/>
      <c r="L17" s="503"/>
      <c r="M17" s="432">
        <v>3161469</v>
      </c>
      <c r="N17" s="711"/>
    </row>
    <row r="18" spans="1:14" s="696" customFormat="1" ht="12.75" customHeight="1" x14ac:dyDescent="0.2">
      <c r="A18" s="710" t="s">
        <v>1694</v>
      </c>
      <c r="B18" s="538">
        <v>240</v>
      </c>
      <c r="C18" s="503"/>
      <c r="D18" s="503"/>
      <c r="E18" s="503"/>
      <c r="F18" s="503"/>
      <c r="G18" s="503"/>
      <c r="H18" s="503"/>
      <c r="I18" s="503"/>
      <c r="J18" s="503"/>
      <c r="K18" s="503"/>
      <c r="L18" s="503"/>
      <c r="M18" s="432">
        <v>1598516</v>
      </c>
      <c r="N18" s="711"/>
    </row>
    <row r="19" spans="1:14" s="696" customFormat="1" ht="12.75" customHeight="1" x14ac:dyDescent="0.2">
      <c r="A19" s="710" t="s">
        <v>1695</v>
      </c>
      <c r="B19" s="538">
        <v>250</v>
      </c>
      <c r="C19" s="503"/>
      <c r="D19" s="503"/>
      <c r="E19" s="503"/>
      <c r="F19" s="503"/>
      <c r="G19" s="503"/>
      <c r="H19" s="503"/>
      <c r="I19" s="503"/>
      <c r="J19" s="503"/>
      <c r="K19" s="503"/>
      <c r="L19" s="503"/>
      <c r="M19" s="432">
        <v>579730</v>
      </c>
      <c r="N19" s="711"/>
    </row>
    <row r="20" spans="1:14" s="696" customFormat="1" ht="12.75" customHeight="1" x14ac:dyDescent="0.2">
      <c r="A20" s="710" t="s">
        <v>1696</v>
      </c>
      <c r="B20" s="538">
        <v>260</v>
      </c>
      <c r="C20" s="503"/>
      <c r="D20" s="503"/>
      <c r="E20" s="503"/>
      <c r="F20" s="503"/>
      <c r="G20" s="503"/>
      <c r="H20" s="503"/>
      <c r="I20" s="503"/>
      <c r="J20" s="503"/>
      <c r="K20" s="503"/>
      <c r="L20" s="503"/>
      <c r="M20" s="432">
        <v>-3659655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2413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162587</v>
      </c>
    </row>
    <row r="23" spans="1:14" ht="13.5" customHeight="1" thickBot="1" x14ac:dyDescent="0.25">
      <c r="A23" s="460" t="s">
        <v>729</v>
      </c>
      <c r="B23" s="716"/>
      <c r="C23" s="429"/>
      <c r="D23" s="429"/>
      <c r="E23" s="429"/>
      <c r="F23" s="429"/>
      <c r="G23" s="429"/>
      <c r="H23" s="429"/>
      <c r="I23" s="429"/>
      <c r="J23" s="429"/>
      <c r="K23" s="429"/>
      <c r="L23" s="429"/>
      <c r="M23" s="685">
        <f>SUM(M15:M22)</f>
        <v>1695060</v>
      </c>
      <c r="N23" s="685">
        <f>SUM(N21:N22)</f>
        <v>165000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69701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69701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165000</v>
      </c>
    </row>
    <row r="37" spans="1:14" ht="13.5" thickBot="1" x14ac:dyDescent="0.25">
      <c r="A37" s="460" t="s">
        <v>739</v>
      </c>
      <c r="B37" s="716"/>
      <c r="C37" s="503"/>
      <c r="D37" s="503"/>
      <c r="E37" s="503"/>
      <c r="F37" s="503"/>
      <c r="G37" s="503"/>
      <c r="H37" s="503"/>
      <c r="I37" s="503"/>
      <c r="J37" s="503"/>
      <c r="K37" s="503"/>
      <c r="L37" s="510"/>
      <c r="M37" s="429"/>
      <c r="N37" s="685">
        <f>SUM(N36:N36)</f>
        <v>165000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622100</v>
      </c>
      <c r="D39" s="719">
        <v>371159</v>
      </c>
      <c r="E39" s="719">
        <v>2413</v>
      </c>
      <c r="F39" s="719">
        <v>268453</v>
      </c>
      <c r="G39" s="719">
        <v>87571</v>
      </c>
      <c r="H39" s="719">
        <v>215347</v>
      </c>
      <c r="I39" s="719">
        <v>254318</v>
      </c>
      <c r="J39" s="718">
        <v>57220</v>
      </c>
      <c r="K39" s="719">
        <v>56755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1695060</v>
      </c>
      <c r="N40" s="686"/>
    </row>
    <row r="41" spans="1:14" ht="13.5" customHeight="1" thickBot="1" x14ac:dyDescent="0.25">
      <c r="A41" s="460" t="s">
        <v>741</v>
      </c>
      <c r="B41" s="451"/>
      <c r="C41" s="481">
        <f>(SUM(C34,C37,C38,C39))</f>
        <v>622100</v>
      </c>
      <c r="D41" s="481">
        <f t="shared" ref="D41:L41" si="2">SUM(D34,D37,D38:D39)</f>
        <v>371159</v>
      </c>
      <c r="E41" s="481">
        <f t="shared" si="2"/>
        <v>2413</v>
      </c>
      <c r="F41" s="481">
        <f t="shared" si="2"/>
        <v>268453</v>
      </c>
      <c r="G41" s="481">
        <f t="shared" si="2"/>
        <v>87571</v>
      </c>
      <c r="H41" s="481">
        <f t="shared" si="2"/>
        <v>215347</v>
      </c>
      <c r="I41" s="481">
        <f t="shared" si="2"/>
        <v>254318</v>
      </c>
      <c r="J41" s="481">
        <f t="shared" si="2"/>
        <v>57220</v>
      </c>
      <c r="K41" s="481">
        <f t="shared" si="2"/>
        <v>56755</v>
      </c>
      <c r="L41" s="481">
        <f t="shared" si="2"/>
        <v>69701</v>
      </c>
      <c r="M41" s="481">
        <f>SUM(M40)</f>
        <v>1695060</v>
      </c>
      <c r="N41" s="481">
        <f>SUM(N37)</f>
        <v>165000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pane ySplit="2070" topLeftCell="A85"/>
      <selection activeCell="C9" sqref="C9"/>
      <selection pane="bottomLeft" activeCell="E90" sqref="E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2931001</v>
      </c>
      <c r="D4" s="687">
        <f>'Revenues 9-14'!D109</f>
        <v>461408</v>
      </c>
      <c r="E4" s="687">
        <f>'Revenues 9-14'!E109</f>
        <v>0</v>
      </c>
      <c r="F4" s="687">
        <f>'Revenues 9-14'!F109</f>
        <v>274994</v>
      </c>
      <c r="G4" s="687">
        <f>'Revenues 9-14'!G109</f>
        <v>99385</v>
      </c>
      <c r="H4" s="687">
        <f>'Revenues 9-14'!H109</f>
        <v>231147</v>
      </c>
      <c r="I4" s="687">
        <f>'Revenues 9-14'!I109</f>
        <v>4843</v>
      </c>
      <c r="J4" s="687">
        <f>'Revenues 9-14'!J109</f>
        <v>108323</v>
      </c>
      <c r="K4" s="687">
        <f>'Revenues 9-14'!K109</f>
        <v>2931</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1361519</v>
      </c>
      <c r="D6" s="688">
        <f>'Revenues 9-14'!D173</f>
        <v>0</v>
      </c>
      <c r="E6" s="688">
        <f>'Revenues 9-14'!E173</f>
        <v>0</v>
      </c>
      <c r="F6" s="688">
        <f>'Revenues 9-14'!F173</f>
        <v>245842</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380979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4673499</v>
      </c>
      <c r="D8" s="481">
        <f t="shared" ref="D8:K8" si="0">SUM(D4:D7)</f>
        <v>461408</v>
      </c>
      <c r="E8" s="481">
        <f t="shared" si="0"/>
        <v>0</v>
      </c>
      <c r="F8" s="481">
        <f t="shared" si="0"/>
        <v>520836</v>
      </c>
      <c r="G8" s="481">
        <f t="shared" si="0"/>
        <v>99385</v>
      </c>
      <c r="H8" s="481">
        <f t="shared" si="0"/>
        <v>231147</v>
      </c>
      <c r="I8" s="481">
        <f t="shared" si="0"/>
        <v>4843</v>
      </c>
      <c r="J8" s="481">
        <f t="shared" si="0"/>
        <v>108323</v>
      </c>
      <c r="K8" s="481">
        <f t="shared" si="0"/>
        <v>2931</v>
      </c>
      <c r="L8" s="38"/>
    </row>
    <row r="9" spans="1:13" ht="15" thickTop="1" x14ac:dyDescent="0.2">
      <c r="A9" s="1009" t="s">
        <v>343</v>
      </c>
      <c r="B9" s="452">
        <v>3998</v>
      </c>
      <c r="C9" s="414">
        <f>2045909+27685</f>
        <v>2073594</v>
      </c>
      <c r="D9" s="485"/>
      <c r="E9" s="414"/>
      <c r="F9" s="414"/>
      <c r="G9" s="692"/>
      <c r="H9" s="414"/>
      <c r="I9" s="490" t="s">
        <v>1365</v>
      </c>
      <c r="J9" s="431"/>
      <c r="K9" s="414"/>
      <c r="L9" s="38"/>
    </row>
    <row r="10" spans="1:13" s="47" customFormat="1" ht="13.5" thickBot="1" x14ac:dyDescent="0.25">
      <c r="A10" s="460" t="s">
        <v>1369</v>
      </c>
      <c r="B10" s="453"/>
      <c r="C10" s="481">
        <f>SUM(C8:C9)</f>
        <v>6747093</v>
      </c>
      <c r="D10" s="481">
        <f t="shared" ref="D10:K10" si="1">SUM(D8:D9)</f>
        <v>461408</v>
      </c>
      <c r="E10" s="481">
        <f t="shared" si="1"/>
        <v>0</v>
      </c>
      <c r="F10" s="481">
        <f t="shared" si="1"/>
        <v>520836</v>
      </c>
      <c r="G10" s="481">
        <f t="shared" si="1"/>
        <v>99385</v>
      </c>
      <c r="H10" s="481">
        <f t="shared" si="1"/>
        <v>231147</v>
      </c>
      <c r="I10" s="481">
        <f t="shared" si="1"/>
        <v>4843</v>
      </c>
      <c r="J10" s="481">
        <f t="shared" si="1"/>
        <v>108323</v>
      </c>
      <c r="K10" s="481">
        <f t="shared" si="1"/>
        <v>2931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3129433</v>
      </c>
      <c r="D12" s="494" t="s">
        <v>1365</v>
      </c>
      <c r="E12" s="429" t="s">
        <v>1365</v>
      </c>
      <c r="F12" s="429" t="s">
        <v>1365</v>
      </c>
      <c r="G12" s="687">
        <f>'Expenditures 15-22'!K223</f>
        <v>79472</v>
      </c>
      <c r="H12" s="427"/>
      <c r="I12" s="429" t="s">
        <v>1365</v>
      </c>
      <c r="J12" s="429" t="s">
        <v>1365</v>
      </c>
      <c r="K12" s="427" t="s">
        <v>1365</v>
      </c>
      <c r="L12" s="38"/>
    </row>
    <row r="13" spans="1:13" x14ac:dyDescent="0.2">
      <c r="A13" s="726" t="s">
        <v>525</v>
      </c>
      <c r="B13" s="292">
        <v>2000</v>
      </c>
      <c r="C13" s="688">
        <f>'Expenditures 15-22'!K74</f>
        <v>1152708</v>
      </c>
      <c r="D13" s="688">
        <f>'Expenditures 15-22'!K129</f>
        <v>386464</v>
      </c>
      <c r="E13" s="478" t="s">
        <v>1365</v>
      </c>
      <c r="F13" s="688">
        <f>'Expenditures 15-22'!K178</f>
        <v>485020</v>
      </c>
      <c r="G13" s="688">
        <f>'Expenditures 15-22'!K273</f>
        <v>75380</v>
      </c>
      <c r="H13" s="688">
        <f>'Expenditures 15-22'!K296</f>
        <v>42299</v>
      </c>
      <c r="I13" s="429" t="s">
        <v>1365</v>
      </c>
      <c r="J13" s="741">
        <f>'Expenditures 15-22'!K323</f>
        <v>67495</v>
      </c>
      <c r="K13" s="693">
        <f>'Expenditures 15-22'!K341</f>
        <v>17650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384319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33066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4666460</v>
      </c>
      <c r="D17" s="481">
        <f t="shared" si="2"/>
        <v>386464</v>
      </c>
      <c r="E17" s="481">
        <f t="shared" si="2"/>
        <v>33066</v>
      </c>
      <c r="F17" s="481">
        <f t="shared" si="2"/>
        <v>485020</v>
      </c>
      <c r="G17" s="481">
        <f t="shared" si="2"/>
        <v>154852</v>
      </c>
      <c r="H17" s="481">
        <f t="shared" si="2"/>
        <v>42299</v>
      </c>
      <c r="I17" s="429"/>
      <c r="J17" s="481">
        <f>SUM(J12:J16)</f>
        <v>67495</v>
      </c>
      <c r="K17" s="481">
        <f>SUM(K12:K16)</f>
        <v>17650</v>
      </c>
      <c r="L17" s="38"/>
    </row>
    <row r="18" spans="1:12" ht="15" customHeight="1" thickTop="1" x14ac:dyDescent="0.2">
      <c r="A18" s="1010" t="s">
        <v>1298</v>
      </c>
      <c r="B18" s="257">
        <v>4180</v>
      </c>
      <c r="C18" s="687">
        <f t="shared" ref="C18:H18" si="3">C9</f>
        <v>2073594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6740054</v>
      </c>
      <c r="D19" s="481">
        <f t="shared" si="4"/>
        <v>386464</v>
      </c>
      <c r="E19" s="481">
        <f t="shared" si="4"/>
        <v>33066</v>
      </c>
      <c r="F19" s="481">
        <f t="shared" si="4"/>
        <v>485020</v>
      </c>
      <c r="G19" s="481">
        <f t="shared" si="4"/>
        <v>154852</v>
      </c>
      <c r="H19" s="481">
        <f t="shared" si="4"/>
        <v>42299</v>
      </c>
      <c r="I19" s="429"/>
      <c r="J19" s="481">
        <f>SUM(J17:J18)</f>
        <v>67495</v>
      </c>
      <c r="K19" s="481">
        <f>SUM(K17:K18)</f>
        <v>17650</v>
      </c>
      <c r="L19" s="38"/>
    </row>
    <row r="20" spans="1:12" ht="27" thickTop="1" thickBot="1" x14ac:dyDescent="0.25">
      <c r="A20" s="454" t="s">
        <v>1299</v>
      </c>
      <c r="B20" s="455"/>
      <c r="C20" s="1008">
        <f>C8-C17</f>
        <v>7039</v>
      </c>
      <c r="D20" s="1008">
        <f t="shared" ref="D20:K20" si="5">D8-D17</f>
        <v>74944</v>
      </c>
      <c r="E20" s="1008">
        <f t="shared" si="5"/>
        <v>-33066</v>
      </c>
      <c r="F20" s="1008">
        <f t="shared" si="5"/>
        <v>35816</v>
      </c>
      <c r="G20" s="1008">
        <f t="shared" si="5"/>
        <v>-55467</v>
      </c>
      <c r="H20" s="1008">
        <f t="shared" si="5"/>
        <v>188848</v>
      </c>
      <c r="I20" s="1008">
        <f t="shared" si="5"/>
        <v>4843</v>
      </c>
      <c r="J20" s="1008">
        <f t="shared" si="5"/>
        <v>40828</v>
      </c>
      <c r="K20" s="1008">
        <f t="shared" si="5"/>
        <v>-14719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115000</v>
      </c>
      <c r="D43" s="432"/>
      <c r="E43" s="432">
        <v>33066</v>
      </c>
      <c r="F43" s="432"/>
      <c r="G43" s="432"/>
      <c r="H43" s="432"/>
      <c r="I43" s="432"/>
      <c r="J43" s="432"/>
      <c r="K43" s="432"/>
      <c r="L43" s="500"/>
    </row>
    <row r="44" spans="1:12" s="696" customFormat="1" ht="13.5" customHeight="1" thickBot="1" x14ac:dyDescent="0.25">
      <c r="A44" s="720" t="s">
        <v>433</v>
      </c>
      <c r="B44" s="701"/>
      <c r="C44" s="684">
        <f>SUM(C24:C43)</f>
        <v>115000</v>
      </c>
      <c r="D44" s="684">
        <f t="shared" ref="D44:K44" si="6">SUM(D24:D43)</f>
        <v>0</v>
      </c>
      <c r="E44" s="684">
        <f t="shared" si="6"/>
        <v>33066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26528</v>
      </c>
      <c r="D75" s="425">
        <v>33066</v>
      </c>
      <c r="E75" s="438"/>
      <c r="F75" s="800"/>
      <c r="G75" s="800"/>
      <c r="H75" s="800">
        <v>115000</v>
      </c>
      <c r="I75" s="438"/>
      <c r="J75" s="438"/>
      <c r="K75" s="800"/>
      <c r="L75" s="500"/>
    </row>
    <row r="76" spans="1:12" s="696" customFormat="1" ht="14.25" thickTop="1" thickBot="1" x14ac:dyDescent="0.25">
      <c r="A76" s="1016" t="s">
        <v>508</v>
      </c>
      <c r="B76" s="703"/>
      <c r="C76" s="684">
        <f t="shared" ref="C76:K76" si="7">SUM(C47:C75)</f>
        <v>26528</v>
      </c>
      <c r="D76" s="684">
        <f t="shared" si="7"/>
        <v>33066</v>
      </c>
      <c r="E76" s="684">
        <f t="shared" si="7"/>
        <v>0</v>
      </c>
      <c r="F76" s="684">
        <f t="shared" si="7"/>
        <v>0</v>
      </c>
      <c r="G76" s="684">
        <f t="shared" si="7"/>
        <v>0</v>
      </c>
      <c r="H76" s="684">
        <f t="shared" si="7"/>
        <v>115000</v>
      </c>
      <c r="I76" s="684">
        <f t="shared" si="7"/>
        <v>0</v>
      </c>
      <c r="J76" s="684">
        <f t="shared" si="7"/>
        <v>0</v>
      </c>
      <c r="K76" s="684">
        <f t="shared" si="7"/>
        <v>0</v>
      </c>
      <c r="L76" s="500"/>
    </row>
    <row r="77" spans="1:12" ht="14.25" thickTop="1" thickBot="1" x14ac:dyDescent="0.25">
      <c r="A77" s="1017" t="s">
        <v>1377</v>
      </c>
      <c r="B77" s="702"/>
      <c r="C77" s="440">
        <f t="shared" ref="C77:K77" si="8">C44-C76</f>
        <v>88472</v>
      </c>
      <c r="D77" s="440">
        <f t="shared" si="8"/>
        <v>-33066</v>
      </c>
      <c r="E77" s="440">
        <f t="shared" si="8"/>
        <v>33066</v>
      </c>
      <c r="F77" s="440">
        <f t="shared" si="8"/>
        <v>0</v>
      </c>
      <c r="G77" s="440">
        <f t="shared" si="8"/>
        <v>0</v>
      </c>
      <c r="H77" s="440">
        <f t="shared" si="8"/>
        <v>-115000</v>
      </c>
      <c r="I77" s="440">
        <f t="shared" si="8"/>
        <v>0</v>
      </c>
      <c r="J77" s="440">
        <f t="shared" si="8"/>
        <v>0</v>
      </c>
      <c r="K77" s="440">
        <f t="shared" si="8"/>
        <v>0</v>
      </c>
      <c r="L77" s="38"/>
    </row>
    <row r="78" spans="1:12" ht="29.25" customHeight="1" thickTop="1" thickBot="1" x14ac:dyDescent="0.25">
      <c r="A78" s="2259" t="s">
        <v>681</v>
      </c>
      <c r="B78" s="2260"/>
      <c r="C78" s="439">
        <f t="shared" ref="C78:K78" si="9">C20+C77</f>
        <v>95511</v>
      </c>
      <c r="D78" s="439">
        <f t="shared" si="9"/>
        <v>41878</v>
      </c>
      <c r="E78" s="439">
        <f t="shared" si="9"/>
        <v>0</v>
      </c>
      <c r="F78" s="439">
        <f t="shared" si="9"/>
        <v>35816</v>
      </c>
      <c r="G78" s="439">
        <f t="shared" si="9"/>
        <v>-55467</v>
      </c>
      <c r="H78" s="439">
        <f t="shared" si="9"/>
        <v>73848</v>
      </c>
      <c r="I78" s="439">
        <f t="shared" si="9"/>
        <v>4843</v>
      </c>
      <c r="J78" s="439">
        <f t="shared" si="9"/>
        <v>40828</v>
      </c>
      <c r="K78" s="439">
        <f t="shared" si="9"/>
        <v>-14719</v>
      </c>
      <c r="L78" s="501"/>
    </row>
    <row r="79" spans="1:12" ht="13.5" thickTop="1" x14ac:dyDescent="0.2">
      <c r="A79" s="812" t="s">
        <v>1955</v>
      </c>
      <c r="B79" s="456"/>
      <c r="C79" s="431">
        <v>526589</v>
      </c>
      <c r="D79" s="695">
        <v>329281</v>
      </c>
      <c r="E79" s="695">
        <v>2413</v>
      </c>
      <c r="F79" s="695">
        <v>232637</v>
      </c>
      <c r="G79" s="695">
        <v>143038</v>
      </c>
      <c r="H79" s="695">
        <v>141499</v>
      </c>
      <c r="I79" s="695">
        <v>249475</v>
      </c>
      <c r="J79" s="695">
        <v>16392</v>
      </c>
      <c r="K79" s="695">
        <v>71474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622100</v>
      </c>
      <c r="D81" s="481">
        <f>SUM(D78:D80)</f>
        <v>371159</v>
      </c>
      <c r="E81" s="481">
        <f t="shared" ref="E81:K81" si="10">SUM(E78:E80)</f>
        <v>2413</v>
      </c>
      <c r="F81" s="481">
        <f t="shared" si="10"/>
        <v>268453</v>
      </c>
      <c r="G81" s="481">
        <f t="shared" si="10"/>
        <v>87571</v>
      </c>
      <c r="H81" s="481">
        <f t="shared" si="10"/>
        <v>215347</v>
      </c>
      <c r="I81" s="481">
        <f t="shared" si="10"/>
        <v>254318</v>
      </c>
      <c r="J81" s="481">
        <f t="shared" si="10"/>
        <v>57220</v>
      </c>
      <c r="K81" s="481">
        <f t="shared" si="10"/>
        <v>56755</v>
      </c>
      <c r="L81" s="38"/>
    </row>
    <row r="82" spans="1:12" ht="0.75" customHeight="1" thickTop="1" thickBot="1" x14ac:dyDescent="0.25">
      <c r="A82" s="624" t="s">
        <v>399</v>
      </c>
      <c r="B82" s="622"/>
      <c r="C82" s="1126">
        <f>(C81-C79)</f>
        <v>95511</v>
      </c>
      <c r="D82" s="1126">
        <f t="shared" ref="D82:K82" si="11">(D81-D79)</f>
        <v>41878</v>
      </c>
      <c r="E82" s="1126">
        <f t="shared" si="11"/>
        <v>0</v>
      </c>
      <c r="F82" s="1126">
        <f t="shared" si="11"/>
        <v>35816</v>
      </c>
      <c r="G82" s="1126">
        <f t="shared" si="11"/>
        <v>-55467</v>
      </c>
      <c r="H82" s="1126">
        <f t="shared" si="11"/>
        <v>73848</v>
      </c>
      <c r="I82" s="1126">
        <f t="shared" si="11"/>
        <v>4843</v>
      </c>
      <c r="J82" s="1126">
        <f t="shared" si="11"/>
        <v>40828</v>
      </c>
      <c r="K82" s="1126">
        <f t="shared" si="11"/>
        <v>-14719</v>
      </c>
    </row>
    <row r="83" spans="1:12" ht="14.25" hidden="1" thickTop="1" thickBot="1" x14ac:dyDescent="0.25">
      <c r="A83" s="721" t="s">
        <v>400</v>
      </c>
      <c r="B83" s="623"/>
      <c r="C83" s="1127">
        <f>C82/C81</f>
        <v>0.15352997910303809</v>
      </c>
      <c r="D83" s="1127">
        <f t="shared" ref="D83:K83" si="12">D82/D81</f>
        <v>0.11283035033503162</v>
      </c>
      <c r="E83" s="1127">
        <f t="shared" si="12"/>
        <v>0</v>
      </c>
      <c r="F83" s="1127">
        <f t="shared" si="12"/>
        <v>0.13341627770969219</v>
      </c>
      <c r="G83" s="1127">
        <f t="shared" si="12"/>
        <v>-0.63339461693939769</v>
      </c>
      <c r="H83" s="1127">
        <f t="shared" si="12"/>
        <v>0.34292560379294812</v>
      </c>
      <c r="I83" s="1127">
        <f t="shared" si="12"/>
        <v>1.9043087787730322E-2</v>
      </c>
      <c r="J83" s="1127">
        <f t="shared" si="12"/>
        <v>0.71352673890248164</v>
      </c>
      <c r="K83" s="1127">
        <f t="shared" si="12"/>
        <v>-0.25934278918156989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 xml:space="preserve">&amp;L&amp;8Print Date: &amp;D
&amp;F&amp;CThe accompanying notes are an integral part of these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05" colorId="8" zoomScale="115" zoomScaleNormal="115" zoomScaleSheetLayoutView="75" workbookViewId="0">
      <selection activeCell="I66" sqref="I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1989551</v>
      </c>
      <c r="D5" s="414">
        <v>373048</v>
      </c>
      <c r="E5" s="408"/>
      <c r="F5" s="798">
        <v>264854</v>
      </c>
      <c r="G5" s="408">
        <v>48692</v>
      </c>
      <c r="H5" s="408"/>
      <c r="I5" s="408">
        <v>3995</v>
      </c>
      <c r="J5" s="432">
        <v>108303</v>
      </c>
      <c r="K5" s="408">
        <v>2930</v>
      </c>
    </row>
    <row r="6" spans="1:12" ht="14.25" x14ac:dyDescent="0.2">
      <c r="A6" s="903" t="s">
        <v>474</v>
      </c>
      <c r="B6" s="39">
        <v>1130</v>
      </c>
      <c r="C6" s="408">
        <v>10717</v>
      </c>
      <c r="D6" s="408"/>
      <c r="E6" s="477"/>
      <c r="F6" s="477"/>
      <c r="G6" s="429"/>
      <c r="H6" s="429"/>
      <c r="I6" s="429"/>
      <c r="J6" s="429"/>
      <c r="K6" s="429"/>
    </row>
    <row r="7" spans="1:12" x14ac:dyDescent="0.2">
      <c r="A7" s="903" t="s">
        <v>116</v>
      </c>
      <c r="B7" s="258">
        <v>1140</v>
      </c>
      <c r="C7" s="408">
        <v>262908</v>
      </c>
      <c r="D7" s="408"/>
      <c r="E7" s="429"/>
      <c r="F7" s="432"/>
      <c r="G7" s="432"/>
      <c r="H7" s="432"/>
      <c r="I7" s="429"/>
      <c r="J7" s="429"/>
      <c r="K7" s="429"/>
    </row>
    <row r="8" spans="1:12" x14ac:dyDescent="0.2">
      <c r="A8" s="903" t="s">
        <v>475</v>
      </c>
      <c r="B8" s="39">
        <v>1150</v>
      </c>
      <c r="C8" s="477"/>
      <c r="D8" s="477"/>
      <c r="E8" s="503"/>
      <c r="F8" s="503"/>
      <c r="G8" s="414">
        <v>48692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2263176</v>
      </c>
      <c r="D12" s="480">
        <f t="shared" si="0"/>
        <v>373048</v>
      </c>
      <c r="E12" s="480">
        <f t="shared" si="0"/>
        <v>0</v>
      </c>
      <c r="F12" s="480">
        <f t="shared" si="0"/>
        <v>264854</v>
      </c>
      <c r="G12" s="480">
        <f t="shared" si="0"/>
        <v>97384</v>
      </c>
      <c r="H12" s="480">
        <f t="shared" si="0"/>
        <v>0</v>
      </c>
      <c r="I12" s="480">
        <f t="shared" si="0"/>
        <v>3995</v>
      </c>
      <c r="J12" s="480">
        <f t="shared" si="0"/>
        <v>108303</v>
      </c>
      <c r="K12" s="481">
        <f t="shared" si="0"/>
        <v>2930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499376</v>
      </c>
      <c r="D16" s="408">
        <v>80000</v>
      </c>
      <c r="E16" s="408"/>
      <c r="F16" s="408">
        <v>10000</v>
      </c>
      <c r="G16" s="408">
        <v>1500</v>
      </c>
      <c r="H16" s="408"/>
      <c r="I16" s="408"/>
      <c r="J16" s="432"/>
      <c r="K16" s="408"/>
    </row>
    <row r="17" spans="1:11" ht="12.75" customHeight="1" x14ac:dyDescent="0.2">
      <c r="A17" s="903" t="s">
        <v>926</v>
      </c>
      <c r="B17" s="39">
        <v>1290</v>
      </c>
      <c r="C17" s="479"/>
      <c r="D17" s="408"/>
      <c r="E17" s="408"/>
      <c r="F17" s="408"/>
      <c r="G17" s="408"/>
      <c r="H17" s="408">
        <v>230550</v>
      </c>
      <c r="I17" s="408"/>
      <c r="J17" s="432"/>
      <c r="K17" s="408"/>
    </row>
    <row r="18" spans="1:11" ht="12.75" customHeight="1" thickBot="1" x14ac:dyDescent="0.25">
      <c r="A18" s="460" t="s">
        <v>617</v>
      </c>
      <c r="B18" s="453"/>
      <c r="C18" s="483">
        <f>SUM(C14:C17)</f>
        <v>499376</v>
      </c>
      <c r="D18" s="483">
        <f t="shared" ref="D18:K18" si="1">SUM(D14:D17)</f>
        <v>80000</v>
      </c>
      <c r="E18" s="483">
        <f t="shared" si="1"/>
        <v>0</v>
      </c>
      <c r="F18" s="483">
        <f t="shared" si="1"/>
        <v>10000</v>
      </c>
      <c r="G18" s="483">
        <f t="shared" si="1"/>
        <v>1500</v>
      </c>
      <c r="H18" s="483">
        <f t="shared" si="1"/>
        <v>230550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5695</v>
      </c>
      <c r="D65" s="408">
        <v>1573</v>
      </c>
      <c r="E65" s="408"/>
      <c r="F65" s="432">
        <v>140</v>
      </c>
      <c r="G65" s="408">
        <v>501</v>
      </c>
      <c r="H65" s="408">
        <v>597</v>
      </c>
      <c r="I65" s="408">
        <v>848</v>
      </c>
      <c r="J65" s="432">
        <v>20</v>
      </c>
      <c r="K65" s="408">
        <v>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5695</v>
      </c>
      <c r="D67" s="481">
        <f t="shared" ref="D67:K67" si="2">SUM(D65:D66)</f>
        <v>1573</v>
      </c>
      <c r="E67" s="481">
        <f t="shared" si="2"/>
        <v>0</v>
      </c>
      <c r="F67" s="481">
        <f t="shared" si="2"/>
        <v>140</v>
      </c>
      <c r="G67" s="481">
        <f t="shared" si="2"/>
        <v>501</v>
      </c>
      <c r="H67" s="481">
        <f t="shared" si="2"/>
        <v>597</v>
      </c>
      <c r="I67" s="481">
        <f t="shared" si="2"/>
        <v>848</v>
      </c>
      <c r="J67" s="481">
        <f t="shared" si="2"/>
        <v>20</v>
      </c>
      <c r="K67" s="481">
        <f t="shared" si="2"/>
        <v>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7625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4126</v>
      </c>
      <c r="D73" s="429"/>
      <c r="E73" s="429"/>
      <c r="F73" s="429"/>
      <c r="G73" s="429"/>
      <c r="H73" s="429"/>
      <c r="I73" s="429"/>
      <c r="J73" s="429"/>
      <c r="K73" s="429"/>
    </row>
    <row r="74" spans="1:11" ht="12.75" customHeight="1" x14ac:dyDescent="0.2">
      <c r="A74" s="903" t="s">
        <v>26</v>
      </c>
      <c r="B74" s="39">
        <v>1690</v>
      </c>
      <c r="C74" s="479">
        <v>1011</v>
      </c>
      <c r="D74" s="429"/>
      <c r="E74" s="429"/>
      <c r="F74" s="429"/>
      <c r="G74" s="429"/>
      <c r="H74" s="429"/>
      <c r="I74" s="429"/>
      <c r="J74" s="429"/>
      <c r="K74" s="429"/>
    </row>
    <row r="75" spans="1:11" ht="12.75" customHeight="1" thickBot="1" x14ac:dyDescent="0.25">
      <c r="A75" s="460" t="s">
        <v>628</v>
      </c>
      <c r="B75" s="453"/>
      <c r="C75" s="481">
        <f>SUM(C69:C74)</f>
        <v>12762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25662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54741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80403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6700</v>
      </c>
      <c r="E95" s="427"/>
      <c r="F95" s="427"/>
      <c r="G95" s="427"/>
      <c r="H95" s="427"/>
      <c r="I95" s="427"/>
      <c r="J95" s="427"/>
      <c r="K95" s="427"/>
    </row>
    <row r="96" spans="1:11" ht="12.75" customHeight="1" x14ac:dyDescent="0.2">
      <c r="A96" s="903" t="s">
        <v>450</v>
      </c>
      <c r="B96" s="39">
        <v>1920</v>
      </c>
      <c r="C96" s="479">
        <v>15170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54419</v>
      </c>
      <c r="D107" s="408">
        <v>87</v>
      </c>
      <c r="E107" s="408"/>
      <c r="F107" s="408"/>
      <c r="G107" s="408"/>
      <c r="H107" s="408"/>
      <c r="I107" s="408"/>
      <c r="J107" s="432"/>
      <c r="K107" s="408"/>
    </row>
    <row r="108" spans="1:12" ht="12.75" customHeight="1" thickBot="1" x14ac:dyDescent="0.25">
      <c r="A108" s="460" t="s">
        <v>566</v>
      </c>
      <c r="B108" s="730"/>
      <c r="C108" s="480">
        <f>SUM(C95:C107)</f>
        <v>69589</v>
      </c>
      <c r="D108" s="480">
        <f t="shared" ref="D108:K108" si="3">SUM(D95:D107)</f>
        <v>6787</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2931001</v>
      </c>
      <c r="D109" s="489">
        <f t="shared" si="4"/>
        <v>461408</v>
      </c>
      <c r="E109" s="489">
        <f t="shared" si="4"/>
        <v>0</v>
      </c>
      <c r="F109" s="489">
        <f t="shared" si="4"/>
        <v>274994</v>
      </c>
      <c r="G109" s="489">
        <f t="shared" si="4"/>
        <v>99385</v>
      </c>
      <c r="H109" s="489">
        <f t="shared" si="4"/>
        <v>231147</v>
      </c>
      <c r="I109" s="489">
        <f t="shared" si="4"/>
        <v>4843</v>
      </c>
      <c r="J109" s="489">
        <f t="shared" si="4"/>
        <v>108323</v>
      </c>
      <c r="K109" s="439">
        <f t="shared" si="4"/>
        <v>2931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1130624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1130624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37304</v>
      </c>
      <c r="D124" s="488"/>
      <c r="E124" s="429"/>
      <c r="F124" s="798"/>
      <c r="G124" s="429"/>
      <c r="H124" s="429"/>
      <c r="I124" s="429"/>
      <c r="J124" s="429"/>
      <c r="K124" s="429"/>
    </row>
    <row r="125" spans="1:11" ht="12.75" customHeight="1" x14ac:dyDescent="0.2">
      <c r="A125" s="903" t="s">
        <v>1773</v>
      </c>
      <c r="B125" s="260">
        <v>3105</v>
      </c>
      <c r="C125" s="408">
        <v>52223</v>
      </c>
      <c r="D125" s="488"/>
      <c r="E125" s="429"/>
      <c r="F125" s="408"/>
      <c r="G125" s="429"/>
      <c r="H125" s="429"/>
      <c r="I125" s="429"/>
      <c r="J125" s="429"/>
      <c r="K125" s="429"/>
    </row>
    <row r="126" spans="1:11" ht="12.75" customHeight="1" x14ac:dyDescent="0.2">
      <c r="A126" s="903" t="s">
        <v>1013</v>
      </c>
      <c r="B126" s="260">
        <v>3110</v>
      </c>
      <c r="C126" s="479">
        <v>88576</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178103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1105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2484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106141</v>
      </c>
      <c r="G151" s="432"/>
      <c r="H151" s="429"/>
      <c r="I151" s="429"/>
      <c r="J151" s="429"/>
      <c r="K151" s="429"/>
    </row>
    <row r="152" spans="1:11" ht="12.75" customHeight="1" x14ac:dyDescent="0.2">
      <c r="A152" s="903" t="s">
        <v>1224</v>
      </c>
      <c r="B152" s="260">
        <v>3510</v>
      </c>
      <c r="C152" s="479"/>
      <c r="D152" s="408"/>
      <c r="E152" s="488"/>
      <c r="F152" s="408">
        <v>122250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228391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49203</v>
      </c>
      <c r="D158" s="422"/>
      <c r="E158" s="488"/>
      <c r="F158" s="420">
        <v>17451</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230895</v>
      </c>
      <c r="D172" s="914">
        <f t="shared" si="6"/>
        <v>0</v>
      </c>
      <c r="E172" s="914">
        <f t="shared" si="6"/>
        <v>0</v>
      </c>
      <c r="F172" s="914">
        <f t="shared" si="6"/>
        <v>245842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1361519</v>
      </c>
      <c r="D173" s="489">
        <f>SUM(D121,D172)</f>
        <v>0</v>
      </c>
      <c r="E173" s="489">
        <f>SUM(E121,E172)</f>
        <v>0</v>
      </c>
      <c r="F173" s="489">
        <f t="shared" ref="F173:K173" si="7">SUM(F121,F172)</f>
        <v>245842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32711</v>
      </c>
      <c r="D177" s="408"/>
      <c r="E177" s="432"/>
      <c r="F177" s="408"/>
      <c r="G177" s="408"/>
      <c r="H177" s="432"/>
      <c r="I177" s="432"/>
      <c r="J177" s="432"/>
      <c r="K177" s="432"/>
    </row>
    <row r="178" spans="1:11" ht="22.5" customHeight="1" thickBot="1" x14ac:dyDescent="0.25">
      <c r="A178" s="2271" t="s">
        <v>901</v>
      </c>
      <c r="B178" s="2272"/>
      <c r="C178" s="480">
        <f>SUM(C176:C177)</f>
        <v>32711</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152101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49842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201943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68634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68634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18034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12861</v>
      </c>
      <c r="D270" s="420"/>
      <c r="E270" s="429"/>
      <c r="F270" s="420"/>
      <c r="G270" s="420"/>
      <c r="H270" s="429"/>
      <c r="I270" s="429"/>
      <c r="J270" s="429"/>
      <c r="K270" s="429"/>
    </row>
    <row r="271" spans="1:11" ht="12.75" customHeight="1" thickTop="1" thickBot="1" x14ac:dyDescent="0.25">
      <c r="A271" s="903" t="s">
        <v>436</v>
      </c>
      <c r="B271" s="39">
        <v>4992</v>
      </c>
      <c r="C271" s="493">
        <v>46796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348268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380979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4673499</v>
      </c>
      <c r="D275" s="489">
        <f t="shared" si="12"/>
        <v>461408</v>
      </c>
      <c r="E275" s="489">
        <f t="shared" si="12"/>
        <v>0</v>
      </c>
      <c r="F275" s="489">
        <f t="shared" si="12"/>
        <v>520836</v>
      </c>
      <c r="G275" s="489">
        <f t="shared" si="12"/>
        <v>99385</v>
      </c>
      <c r="H275" s="489">
        <f t="shared" si="12"/>
        <v>231147</v>
      </c>
      <c r="I275" s="489">
        <f t="shared" si="12"/>
        <v>4843</v>
      </c>
      <c r="J275" s="489">
        <f t="shared" si="12"/>
        <v>108323</v>
      </c>
      <c r="K275" s="439">
        <f t="shared" si="12"/>
        <v>2931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 xml:space="preserve">&amp;L&amp;8Printed Date: &amp;D
&amp;F&amp;CThe accompanying notes are an integral part of these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59" colorId="8" zoomScale="110" zoomScaleNormal="110" workbookViewId="0">
      <selection activeCell="A371" sqref="A37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1532310</v>
      </c>
      <c r="D5" s="408">
        <v>238029</v>
      </c>
      <c r="E5" s="408">
        <v>14901</v>
      </c>
      <c r="F5" s="408">
        <v>22829</v>
      </c>
      <c r="G5" s="408"/>
      <c r="H5" s="408"/>
      <c r="I5" s="432"/>
      <c r="J5" s="432"/>
      <c r="K5" s="410">
        <f>SUM(C5:J5)</f>
        <v>1808069</v>
      </c>
      <c r="L5" s="408">
        <v>1893350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88201</v>
      </c>
      <c r="D7" s="432">
        <v>22140</v>
      </c>
      <c r="E7" s="432">
        <v>250</v>
      </c>
      <c r="F7" s="432">
        <v>727</v>
      </c>
      <c r="G7" s="432"/>
      <c r="H7" s="432"/>
      <c r="I7" s="432"/>
      <c r="J7" s="432"/>
      <c r="K7" s="410">
        <f t="shared" ref="K7:K32" si="0">SUM(C7:J7)</f>
        <v>111318</v>
      </c>
      <c r="L7" s="408">
        <v>101600</v>
      </c>
    </row>
    <row r="8" spans="1:14" x14ac:dyDescent="0.2">
      <c r="A8" s="1754" t="s">
        <v>171</v>
      </c>
      <c r="B8" s="265">
        <v>1200</v>
      </c>
      <c r="C8" s="408">
        <v>597331</v>
      </c>
      <c r="D8" s="408">
        <v>100411</v>
      </c>
      <c r="E8" s="408">
        <v>40797</v>
      </c>
      <c r="F8" s="408">
        <v>2249</v>
      </c>
      <c r="G8" s="408">
        <v>6643</v>
      </c>
      <c r="H8" s="408"/>
      <c r="I8" s="432"/>
      <c r="J8" s="432"/>
      <c r="K8" s="410">
        <f t="shared" si="0"/>
        <v>747431</v>
      </c>
      <c r="L8" s="408">
        <v>780225</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64125</v>
      </c>
      <c r="D10" s="408">
        <v>23607</v>
      </c>
      <c r="E10" s="408">
        <v>6870</v>
      </c>
      <c r="F10" s="408">
        <v>13014</v>
      </c>
      <c r="G10" s="408"/>
      <c r="H10" s="408"/>
      <c r="I10" s="432"/>
      <c r="J10" s="432"/>
      <c r="K10" s="410">
        <f t="shared" si="0"/>
        <v>107616</v>
      </c>
      <c r="L10" s="408">
        <v>110700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123605</v>
      </c>
      <c r="D13" s="408">
        <v>15918</v>
      </c>
      <c r="E13" s="408">
        <v>410</v>
      </c>
      <c r="F13" s="408">
        <v>6395</v>
      </c>
      <c r="G13" s="408"/>
      <c r="H13" s="408"/>
      <c r="I13" s="432"/>
      <c r="J13" s="432"/>
      <c r="K13" s="410">
        <f t="shared" si="0"/>
        <v>146328</v>
      </c>
      <c r="L13" s="408">
        <v>151600</v>
      </c>
    </row>
    <row r="14" spans="1:14" x14ac:dyDescent="0.2">
      <c r="A14" s="1754" t="s">
        <v>1117</v>
      </c>
      <c r="B14" s="265">
        <v>1500</v>
      </c>
      <c r="C14" s="408">
        <v>76544</v>
      </c>
      <c r="D14" s="408">
        <v>589</v>
      </c>
      <c r="E14" s="408">
        <v>31385</v>
      </c>
      <c r="F14" s="408">
        <v>7501</v>
      </c>
      <c r="G14" s="408"/>
      <c r="H14" s="408"/>
      <c r="I14" s="432"/>
      <c r="J14" s="432"/>
      <c r="K14" s="410">
        <f t="shared" si="0"/>
        <v>116019</v>
      </c>
      <c r="L14" s="408">
        <v>124000</v>
      </c>
    </row>
    <row r="15" spans="1:14" x14ac:dyDescent="0.2">
      <c r="A15" s="1754" t="s">
        <v>1118</v>
      </c>
      <c r="B15" s="265">
        <v>1600</v>
      </c>
      <c r="C15" s="408">
        <v>9137</v>
      </c>
      <c r="D15" s="408"/>
      <c r="E15" s="408"/>
      <c r="F15" s="408"/>
      <c r="G15" s="408"/>
      <c r="H15" s="408"/>
      <c r="I15" s="432"/>
      <c r="J15" s="432"/>
      <c r="K15" s="410">
        <f t="shared" si="0"/>
        <v>9137</v>
      </c>
      <c r="L15" s="408">
        <v>6000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83515</v>
      </c>
      <c r="I22" s="409"/>
      <c r="J22" s="503"/>
      <c r="K22" s="410">
        <f t="shared" si="0"/>
        <v>83515</v>
      </c>
      <c r="L22" s="435">
        <v>100000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2491253</v>
      </c>
      <c r="D33" s="411">
        <f t="shared" ref="D33:L33" si="1">SUM(D5:D32)</f>
        <v>400694</v>
      </c>
      <c r="E33" s="411">
        <f t="shared" si="1"/>
        <v>94613</v>
      </c>
      <c r="F33" s="411">
        <f t="shared" si="1"/>
        <v>52715</v>
      </c>
      <c r="G33" s="411">
        <f t="shared" si="1"/>
        <v>6643</v>
      </c>
      <c r="H33" s="411">
        <f t="shared" si="1"/>
        <v>83515</v>
      </c>
      <c r="I33" s="411">
        <f t="shared" si="1"/>
        <v>0</v>
      </c>
      <c r="J33" s="411">
        <f t="shared" si="1"/>
        <v>0</v>
      </c>
      <c r="K33" s="411">
        <f t="shared" si="1"/>
        <v>3129433</v>
      </c>
      <c r="L33" s="411">
        <f t="shared" si="1"/>
        <v>3267475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59458</v>
      </c>
      <c r="D37" s="408">
        <v>884</v>
      </c>
      <c r="E37" s="408"/>
      <c r="F37" s="408">
        <v>34</v>
      </c>
      <c r="G37" s="408"/>
      <c r="H37" s="408"/>
      <c r="I37" s="432"/>
      <c r="J37" s="432"/>
      <c r="K37" s="410">
        <f t="shared" si="2"/>
        <v>60376</v>
      </c>
      <c r="L37" s="408">
        <v>57805</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v>181508</v>
      </c>
      <c r="F40" s="408"/>
      <c r="G40" s="408"/>
      <c r="H40" s="408"/>
      <c r="I40" s="432"/>
      <c r="J40" s="432"/>
      <c r="K40" s="410">
        <f t="shared" si="2"/>
        <v>181508</v>
      </c>
      <c r="L40" s="408">
        <v>125000</v>
      </c>
    </row>
    <row r="41" spans="1:14" x14ac:dyDescent="0.2">
      <c r="A41" s="1754" t="s">
        <v>1883</v>
      </c>
      <c r="B41" s="265">
        <v>2190</v>
      </c>
      <c r="C41" s="408">
        <v>67074</v>
      </c>
      <c r="D41" s="408">
        <v>8248</v>
      </c>
      <c r="E41" s="408">
        <v>21716</v>
      </c>
      <c r="F41" s="408">
        <v>19629</v>
      </c>
      <c r="G41" s="408">
        <v>33232</v>
      </c>
      <c r="H41" s="408">
        <v>577</v>
      </c>
      <c r="I41" s="432"/>
      <c r="J41" s="432"/>
      <c r="K41" s="410">
        <f t="shared" si="2"/>
        <v>150476</v>
      </c>
      <c r="L41" s="408">
        <f>86500+15200+46600+54000+17000+1000</f>
        <v>220300</v>
      </c>
    </row>
    <row r="42" spans="1:14" ht="12.75" customHeight="1" thickBot="1" x14ac:dyDescent="0.25">
      <c r="A42" s="877" t="s">
        <v>640</v>
      </c>
      <c r="B42" s="464" t="s">
        <v>812</v>
      </c>
      <c r="C42" s="411">
        <f>SUM(C36:C41)</f>
        <v>126532</v>
      </c>
      <c r="D42" s="411">
        <f t="shared" ref="D42:L42" si="3">SUM(D36:D41)</f>
        <v>9132</v>
      </c>
      <c r="E42" s="411">
        <f t="shared" si="3"/>
        <v>203224</v>
      </c>
      <c r="F42" s="411">
        <f t="shared" si="3"/>
        <v>19663</v>
      </c>
      <c r="G42" s="411">
        <f t="shared" si="3"/>
        <v>33232</v>
      </c>
      <c r="H42" s="411">
        <f t="shared" si="3"/>
        <v>577</v>
      </c>
      <c r="I42" s="411">
        <f t="shared" si="3"/>
        <v>0</v>
      </c>
      <c r="J42" s="411">
        <f t="shared" si="3"/>
        <v>0</v>
      </c>
      <c r="K42" s="411">
        <f t="shared" si="3"/>
        <v>392360</v>
      </c>
      <c r="L42" s="411">
        <f t="shared" si="3"/>
        <v>403105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6739</v>
      </c>
      <c r="D44" s="414">
        <v>62</v>
      </c>
      <c r="E44" s="414">
        <v>20223</v>
      </c>
      <c r="F44" s="414"/>
      <c r="G44" s="414"/>
      <c r="H44" s="414"/>
      <c r="I44" s="432"/>
      <c r="J44" s="432"/>
      <c r="K44" s="416">
        <f>SUM(C44:J44)</f>
        <v>27024</v>
      </c>
      <c r="L44" s="414">
        <v>28050</v>
      </c>
    </row>
    <row r="45" spans="1:14" x14ac:dyDescent="0.2">
      <c r="A45" s="1754" t="s">
        <v>956</v>
      </c>
      <c r="B45" s="265">
        <v>2220</v>
      </c>
      <c r="C45" s="408">
        <v>5904</v>
      </c>
      <c r="D45" s="408"/>
      <c r="E45" s="408"/>
      <c r="F45" s="408"/>
      <c r="G45" s="408"/>
      <c r="H45" s="408"/>
      <c r="I45" s="432"/>
      <c r="J45" s="432"/>
      <c r="K45" s="416">
        <f>SUM(C45:J45)</f>
        <v>5904</v>
      </c>
      <c r="L45" s="408">
        <v>10200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12643</v>
      </c>
      <c r="D47" s="411">
        <f t="shared" ref="D47:K47" si="4">SUM(D44:D46)</f>
        <v>62</v>
      </c>
      <c r="E47" s="411">
        <f t="shared" si="4"/>
        <v>20223</v>
      </c>
      <c r="F47" s="411">
        <f t="shared" si="4"/>
        <v>0</v>
      </c>
      <c r="G47" s="411">
        <f t="shared" si="4"/>
        <v>0</v>
      </c>
      <c r="H47" s="411">
        <f t="shared" si="4"/>
        <v>0</v>
      </c>
      <c r="I47" s="411">
        <f t="shared" si="4"/>
        <v>0</v>
      </c>
      <c r="J47" s="411">
        <f t="shared" si="4"/>
        <v>0</v>
      </c>
      <c r="K47" s="411">
        <f t="shared" si="4"/>
        <v>32928</v>
      </c>
      <c r="L47" s="411">
        <f>SUM(L44:L46)</f>
        <v>38250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2250</v>
      </c>
      <c r="D49" s="414"/>
      <c r="E49" s="414">
        <v>86470</v>
      </c>
      <c r="F49" s="414">
        <v>4038</v>
      </c>
      <c r="G49" s="414"/>
      <c r="H49" s="414"/>
      <c r="I49" s="432"/>
      <c r="J49" s="432"/>
      <c r="K49" s="416">
        <f>SUM(C49:J49)</f>
        <v>92758</v>
      </c>
      <c r="L49" s="414">
        <v>119950</v>
      </c>
    </row>
    <row r="50" spans="1:14" x14ac:dyDescent="0.2">
      <c r="A50" s="1754" t="s">
        <v>959</v>
      </c>
      <c r="B50" s="265">
        <v>2320</v>
      </c>
      <c r="C50" s="408">
        <v>108000</v>
      </c>
      <c r="D50" s="408">
        <v>33830</v>
      </c>
      <c r="E50" s="408">
        <v>9327</v>
      </c>
      <c r="F50" s="408">
        <v>2530</v>
      </c>
      <c r="G50" s="408"/>
      <c r="H50" s="408"/>
      <c r="I50" s="432"/>
      <c r="J50" s="432"/>
      <c r="K50" s="416">
        <f>SUM(C50:J50)</f>
        <v>153687</v>
      </c>
      <c r="L50" s="408">
        <v>165950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110250</v>
      </c>
      <c r="D53" s="411">
        <f t="shared" ref="D53:L53" si="5">SUM(D49:D52)</f>
        <v>33830</v>
      </c>
      <c r="E53" s="411">
        <f t="shared" si="5"/>
        <v>95797</v>
      </c>
      <c r="F53" s="411">
        <f t="shared" si="5"/>
        <v>6568</v>
      </c>
      <c r="G53" s="411">
        <f t="shared" si="5"/>
        <v>0</v>
      </c>
      <c r="H53" s="411">
        <f t="shared" si="5"/>
        <v>0</v>
      </c>
      <c r="I53" s="411">
        <f t="shared" si="5"/>
        <v>0</v>
      </c>
      <c r="J53" s="411">
        <f t="shared" si="5"/>
        <v>0</v>
      </c>
      <c r="K53" s="411">
        <f t="shared" si="5"/>
        <v>246445</v>
      </c>
      <c r="L53" s="411">
        <f t="shared" si="5"/>
        <v>285900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180907</v>
      </c>
      <c r="D55" s="414">
        <v>28851</v>
      </c>
      <c r="E55" s="414">
        <v>1969</v>
      </c>
      <c r="F55" s="414"/>
      <c r="G55" s="414"/>
      <c r="H55" s="414"/>
      <c r="I55" s="432"/>
      <c r="J55" s="432"/>
      <c r="K55" s="416">
        <f>SUM(C55:J55)</f>
        <v>211727</v>
      </c>
      <c r="L55" s="414">
        <v>213325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180907</v>
      </c>
      <c r="D57" s="417">
        <f t="shared" ref="D57:K57" si="6">SUM(D55:D56)</f>
        <v>28851</v>
      </c>
      <c r="E57" s="417">
        <f t="shared" si="6"/>
        <v>1969</v>
      </c>
      <c r="F57" s="417">
        <f t="shared" si="6"/>
        <v>0</v>
      </c>
      <c r="G57" s="417">
        <f t="shared" si="6"/>
        <v>0</v>
      </c>
      <c r="H57" s="417">
        <f t="shared" si="6"/>
        <v>0</v>
      </c>
      <c r="I57" s="417">
        <f t="shared" si="6"/>
        <v>0</v>
      </c>
      <c r="J57" s="417">
        <f t="shared" si="6"/>
        <v>0</v>
      </c>
      <c r="K57" s="417">
        <f t="shared" si="6"/>
        <v>211727</v>
      </c>
      <c r="L57" s="411">
        <f>SUM(L55:L56)</f>
        <v>213325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61878</v>
      </c>
      <c r="D60" s="408">
        <v>4722</v>
      </c>
      <c r="E60" s="408">
        <v>1925</v>
      </c>
      <c r="F60" s="408">
        <v>806</v>
      </c>
      <c r="G60" s="408"/>
      <c r="H60" s="408"/>
      <c r="I60" s="432"/>
      <c r="J60" s="432"/>
      <c r="K60" s="416">
        <f t="shared" si="7"/>
        <v>69331</v>
      </c>
      <c r="L60" s="408">
        <v>73300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77372</v>
      </c>
      <c r="D63" s="408">
        <v>442</v>
      </c>
      <c r="E63" s="408">
        <v>6223</v>
      </c>
      <c r="F63" s="408">
        <v>115880</v>
      </c>
      <c r="G63" s="408"/>
      <c r="H63" s="408"/>
      <c r="I63" s="432"/>
      <c r="J63" s="432"/>
      <c r="K63" s="416">
        <f t="shared" si="7"/>
        <v>199917</v>
      </c>
      <c r="L63" s="408">
        <v>189500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139250</v>
      </c>
      <c r="D65" s="411">
        <f t="shared" ref="D65:L65" si="8">SUM(D59:D64)</f>
        <v>5164</v>
      </c>
      <c r="E65" s="411">
        <f t="shared" si="8"/>
        <v>8148</v>
      </c>
      <c r="F65" s="411">
        <f t="shared" si="8"/>
        <v>116686</v>
      </c>
      <c r="G65" s="411">
        <f t="shared" si="8"/>
        <v>0</v>
      </c>
      <c r="H65" s="411">
        <f t="shared" si="8"/>
        <v>0</v>
      </c>
      <c r="I65" s="411">
        <f t="shared" si="8"/>
        <v>0</v>
      </c>
      <c r="J65" s="411">
        <f t="shared" si="8"/>
        <v>0</v>
      </c>
      <c r="K65" s="411">
        <f t="shared" si="8"/>
        <v>269248</v>
      </c>
      <c r="L65" s="411">
        <f t="shared" si="8"/>
        <v>262800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569582</v>
      </c>
      <c r="D74" s="421">
        <f t="shared" ref="D74:K74" si="10">SUM(D42,D47,D53,D57,D65,D72,D73)</f>
        <v>77039</v>
      </c>
      <c r="E74" s="421">
        <f t="shared" si="10"/>
        <v>329361</v>
      </c>
      <c r="F74" s="421">
        <f t="shared" si="10"/>
        <v>142917</v>
      </c>
      <c r="G74" s="421">
        <f t="shared" si="10"/>
        <v>33232</v>
      </c>
      <c r="H74" s="421">
        <f t="shared" si="10"/>
        <v>577</v>
      </c>
      <c r="I74" s="421">
        <f t="shared" si="10"/>
        <v>0</v>
      </c>
      <c r="J74" s="421">
        <f t="shared" si="10"/>
        <v>0</v>
      </c>
      <c r="K74" s="421">
        <f t="shared" si="10"/>
        <v>1152708</v>
      </c>
      <c r="L74" s="421">
        <f>SUM(L42,L47,L53,L57,L65,L72,L73)</f>
        <v>1203380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45769</v>
      </c>
      <c r="F78" s="409"/>
      <c r="G78" s="409"/>
      <c r="H78" s="423"/>
      <c r="I78" s="503"/>
      <c r="J78" s="503"/>
      <c r="K78" s="410">
        <f t="shared" ref="K78:K83" si="11">SUM(C78:J78)</f>
        <v>45769</v>
      </c>
      <c r="L78" s="414"/>
    </row>
    <row r="79" spans="1:14" x14ac:dyDescent="0.2">
      <c r="A79" s="1754" t="s">
        <v>344</v>
      </c>
      <c r="B79" s="265">
        <v>4120</v>
      </c>
      <c r="C79" s="409"/>
      <c r="D79" s="409"/>
      <c r="E79" s="408">
        <v>338550</v>
      </c>
      <c r="F79" s="409"/>
      <c r="G79" s="409"/>
      <c r="H79" s="408"/>
      <c r="I79" s="503"/>
      <c r="J79" s="503"/>
      <c r="K79" s="410">
        <f t="shared" si="11"/>
        <v>338550</v>
      </c>
      <c r="L79" s="408">
        <v>205000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384319</v>
      </c>
      <c r="F84" s="409"/>
      <c r="G84" s="409"/>
      <c r="H84" s="411">
        <f>SUM(H78:H83)</f>
        <v>0</v>
      </c>
      <c r="I84" s="503"/>
      <c r="J84" s="503"/>
      <c r="K84" s="411">
        <f>SUM(K78:K83)</f>
        <v>384319</v>
      </c>
      <c r="L84" s="411">
        <f>SUM(L78:L83)</f>
        <v>205000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v>1500</v>
      </c>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1500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384319</v>
      </c>
      <c r="F102" s="409"/>
      <c r="G102" s="409"/>
      <c r="H102" s="421">
        <f>SUM(H84,H92,H100,H101)</f>
        <v>0</v>
      </c>
      <c r="I102" s="503"/>
      <c r="J102" s="503"/>
      <c r="K102" s="421">
        <f>SUM(K84,K92,K100,K101)</f>
        <v>384319</v>
      </c>
      <c r="L102" s="421">
        <f>SUM(L84,L92,L100,L101)</f>
        <v>206500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3060835</v>
      </c>
      <c r="D114" s="411">
        <f t="shared" ref="D114:K114" si="13">SUM(D33,D74,D75,D102,D112,D113)</f>
        <v>477733</v>
      </c>
      <c r="E114" s="411">
        <f t="shared" si="13"/>
        <v>808293</v>
      </c>
      <c r="F114" s="411">
        <f t="shared" si="13"/>
        <v>195632</v>
      </c>
      <c r="G114" s="411">
        <f t="shared" si="13"/>
        <v>39875</v>
      </c>
      <c r="H114" s="411">
        <f>SUM(H33,H74,H75,H102,H112,H113)</f>
        <v>84092</v>
      </c>
      <c r="I114" s="411">
        <f t="shared" si="13"/>
        <v>0</v>
      </c>
      <c r="J114" s="411">
        <f t="shared" si="13"/>
        <v>0</v>
      </c>
      <c r="K114" s="411">
        <f t="shared" si="13"/>
        <v>4666460</v>
      </c>
      <c r="L114" s="411">
        <f>SUM(L33,L74,L75,L102,L112,L113)</f>
        <v>4677355</v>
      </c>
    </row>
    <row r="115" spans="1:14" ht="23.25" thickTop="1" x14ac:dyDescent="0.2">
      <c r="A115" s="1766" t="s">
        <v>1155</v>
      </c>
      <c r="B115" s="882"/>
      <c r="C115" s="412"/>
      <c r="D115" s="412"/>
      <c r="E115" s="412"/>
      <c r="F115" s="412"/>
      <c r="G115" s="412"/>
      <c r="H115" s="412"/>
      <c r="I115" s="412"/>
      <c r="J115" s="412"/>
      <c r="K115" s="436">
        <f>'Revenues 9-14'!C275-'Expenditures 15-22'!K114</f>
        <v>7039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163155</v>
      </c>
      <c r="D124" s="408">
        <v>30171</v>
      </c>
      <c r="E124" s="408">
        <v>79606</v>
      </c>
      <c r="F124" s="408">
        <v>108032</v>
      </c>
      <c r="G124" s="408">
        <v>5500</v>
      </c>
      <c r="H124" s="408"/>
      <c r="I124" s="432"/>
      <c r="J124" s="432"/>
      <c r="K124" s="411">
        <f>SUM(C124:J124)</f>
        <v>386464</v>
      </c>
      <c r="L124" s="408">
        <v>457250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163155</v>
      </c>
      <c r="D127" s="411">
        <f t="shared" ref="D127:L127" si="14">SUM(D122:D126)</f>
        <v>30171</v>
      </c>
      <c r="E127" s="411">
        <f t="shared" si="14"/>
        <v>79606</v>
      </c>
      <c r="F127" s="411">
        <f t="shared" si="14"/>
        <v>108032</v>
      </c>
      <c r="G127" s="411">
        <f t="shared" si="14"/>
        <v>5500</v>
      </c>
      <c r="H127" s="411">
        <f t="shared" si="14"/>
        <v>0</v>
      </c>
      <c r="I127" s="411">
        <f t="shared" si="14"/>
        <v>0</v>
      </c>
      <c r="J127" s="411">
        <f t="shared" si="14"/>
        <v>0</v>
      </c>
      <c r="K127" s="411">
        <f t="shared" si="14"/>
        <v>386464</v>
      </c>
      <c r="L127" s="411">
        <f t="shared" si="14"/>
        <v>457250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163155</v>
      </c>
      <c r="D129" s="421">
        <f t="shared" ref="D129:L129" si="15">SUM(D120,D127,D128)</f>
        <v>30171</v>
      </c>
      <c r="E129" s="421">
        <f t="shared" si="15"/>
        <v>79606</v>
      </c>
      <c r="F129" s="421">
        <f t="shared" si="15"/>
        <v>108032</v>
      </c>
      <c r="G129" s="421">
        <f t="shared" si="15"/>
        <v>5500</v>
      </c>
      <c r="H129" s="421">
        <f t="shared" si="15"/>
        <v>0</v>
      </c>
      <c r="I129" s="421">
        <f t="shared" si="15"/>
        <v>0</v>
      </c>
      <c r="J129" s="421">
        <f t="shared" si="15"/>
        <v>0</v>
      </c>
      <c r="K129" s="421">
        <f t="shared" si="15"/>
        <v>386464</v>
      </c>
      <c r="L129" s="421">
        <f t="shared" si="15"/>
        <v>457250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v>33067</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33067</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33067</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163155</v>
      </c>
      <c r="D150" s="411">
        <f t="shared" ref="D150:K150" si="16">SUM(D129,D130,D138,D148,D149)</f>
        <v>30171</v>
      </c>
      <c r="E150" s="411">
        <f t="shared" si="16"/>
        <v>79606</v>
      </c>
      <c r="F150" s="411">
        <f t="shared" si="16"/>
        <v>108032</v>
      </c>
      <c r="G150" s="411">
        <f t="shared" si="16"/>
        <v>5500</v>
      </c>
      <c r="H150" s="411">
        <f t="shared" si="16"/>
        <v>0</v>
      </c>
      <c r="I150" s="411">
        <f t="shared" si="16"/>
        <v>0</v>
      </c>
      <c r="J150" s="411">
        <f t="shared" si="16"/>
        <v>0</v>
      </c>
      <c r="K150" s="411">
        <f t="shared" si="16"/>
        <v>386464</v>
      </c>
      <c r="L150" s="411">
        <f>SUM(L129,L130,L138,L148,L149)</f>
        <v>490317</v>
      </c>
    </row>
    <row r="151" spans="1:14" ht="12.75" customHeight="1" thickTop="1" x14ac:dyDescent="0.2">
      <c r="A151" s="2282" t="s">
        <v>1378</v>
      </c>
      <c r="B151" s="2283"/>
      <c r="C151" s="412"/>
      <c r="D151" s="412"/>
      <c r="E151" s="412"/>
      <c r="F151" s="412"/>
      <c r="G151" s="412"/>
      <c r="H151" s="412"/>
      <c r="I151" s="412"/>
      <c r="J151" s="409"/>
      <c r="K151" s="436">
        <f>'Revenues 9-14'!D275-'Expenditures 15-22'!K150</f>
        <v>74944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v>33067</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33067</v>
      </c>
    </row>
    <row r="163" spans="1:14" ht="13.5" customHeight="1" thickTop="1" x14ac:dyDescent="0.2">
      <c r="A163" s="1774" t="s">
        <v>86</v>
      </c>
      <c r="B163" s="520" t="s">
        <v>39</v>
      </c>
      <c r="C163" s="409"/>
      <c r="D163" s="409"/>
      <c r="E163" s="409"/>
      <c r="F163" s="409"/>
      <c r="G163" s="409"/>
      <c r="H163" s="1804">
        <v>7566</v>
      </c>
      <c r="I163" s="409"/>
      <c r="J163" s="409"/>
      <c r="K163" s="410">
        <f>SUM(C163:H163)</f>
        <v>7566</v>
      </c>
      <c r="L163" s="1804"/>
    </row>
    <row r="164" spans="1:14" ht="33.75" customHeight="1" x14ac:dyDescent="0.2">
      <c r="A164" s="1774" t="s">
        <v>290</v>
      </c>
      <c r="B164" s="532" t="s">
        <v>32</v>
      </c>
      <c r="C164" s="409"/>
      <c r="D164" s="409"/>
      <c r="E164" s="409"/>
      <c r="F164" s="409"/>
      <c r="G164" s="409"/>
      <c r="H164" s="1807">
        <v>25000</v>
      </c>
      <c r="I164" s="409"/>
      <c r="J164" s="409"/>
      <c r="K164" s="410">
        <f>SUM(C164:J164)</f>
        <v>25000</v>
      </c>
      <c r="L164" s="1807"/>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33066</v>
      </c>
      <c r="I166" s="433"/>
      <c r="J166" s="409"/>
      <c r="K166" s="421">
        <f>SUM(K162,K163,K164,K165)</f>
        <v>33066</v>
      </c>
      <c r="L166" s="421">
        <f>SUM(L162,L163,L164,L165)</f>
        <v>33067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33066</v>
      </c>
      <c r="I168" s="433"/>
      <c r="J168" s="409"/>
      <c r="K168" s="421">
        <f>SUM(K154,K166,K167)</f>
        <v>33066</v>
      </c>
      <c r="L168" s="421">
        <f>SUM(L154,L166,L167)</f>
        <v>33067</v>
      </c>
    </row>
    <row r="169" spans="1:14" ht="23.25" thickTop="1" x14ac:dyDescent="0.2">
      <c r="A169" s="1766" t="s">
        <v>1155</v>
      </c>
      <c r="B169" s="463"/>
      <c r="C169" s="409"/>
      <c r="D169" s="409"/>
      <c r="E169" s="409"/>
      <c r="F169" s="409"/>
      <c r="G169" s="409"/>
      <c r="H169" s="412"/>
      <c r="I169" s="409"/>
      <c r="J169" s="409"/>
      <c r="K169" s="436">
        <f>'Revenues 9-14'!E275-'Expenditures 15-22'!K168</f>
        <v>-33066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34695</v>
      </c>
      <c r="D176" s="408"/>
      <c r="E176" s="408">
        <v>418758</v>
      </c>
      <c r="F176" s="408">
        <v>31567</v>
      </c>
      <c r="G176" s="408"/>
      <c r="H176" s="408"/>
      <c r="I176" s="432"/>
      <c r="J176" s="432"/>
      <c r="K176" s="410">
        <f>SUM(C176:J176)</f>
        <v>485020</v>
      </c>
      <c r="L176" s="408">
        <v>573720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34695</v>
      </c>
      <c r="D178" s="421">
        <f t="shared" ref="D178:J178" si="17">SUM(D174,D176,D177)</f>
        <v>0</v>
      </c>
      <c r="E178" s="421">
        <f t="shared" si="17"/>
        <v>418758</v>
      </c>
      <c r="F178" s="421">
        <f t="shared" si="17"/>
        <v>31567</v>
      </c>
      <c r="G178" s="421">
        <f t="shared" si="17"/>
        <v>0</v>
      </c>
      <c r="H178" s="421">
        <f t="shared" si="17"/>
        <v>0</v>
      </c>
      <c r="I178" s="421">
        <f t="shared" si="17"/>
        <v>0</v>
      </c>
      <c r="J178" s="421">
        <f t="shared" si="17"/>
        <v>0</v>
      </c>
      <c r="K178" s="421">
        <f>SUM(K174,K176,K177)</f>
        <v>485020</v>
      </c>
      <c r="L178" s="421">
        <f>SUM(L174, L176:L177)</f>
        <v>573720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34695</v>
      </c>
      <c r="D204" s="411">
        <f>SUM(D178,D179)</f>
        <v>0</v>
      </c>
      <c r="E204" s="411">
        <f>SUM(E178,E179,E190)</f>
        <v>418758</v>
      </c>
      <c r="F204" s="411">
        <f>SUM(F178,F179)</f>
        <v>31567</v>
      </c>
      <c r="G204" s="411">
        <f>SUM(G178,G179)</f>
        <v>0</v>
      </c>
      <c r="H204" s="411">
        <f>SUM(H178,H179,H190,H202,H203)</f>
        <v>0</v>
      </c>
      <c r="I204" s="411">
        <f>SUM(I178,I179)</f>
        <v>0</v>
      </c>
      <c r="J204" s="411">
        <f>SUM(J178,J179)</f>
        <v>0</v>
      </c>
      <c r="K204" s="410">
        <f>SUM(K178,K179,K190,K202,K203)</f>
        <v>485020</v>
      </c>
      <c r="L204" s="411">
        <f>SUM(L178,L179,L190,L202,L203)</f>
        <v>573720</v>
      </c>
    </row>
    <row r="205" spans="1:14" ht="23.25" thickTop="1" x14ac:dyDescent="0.2">
      <c r="A205" s="1766" t="s">
        <v>1155</v>
      </c>
      <c r="B205" s="463"/>
      <c r="C205" s="412"/>
      <c r="D205" s="412"/>
      <c r="E205" s="412"/>
      <c r="F205" s="412"/>
      <c r="G205" s="412"/>
      <c r="H205" s="412"/>
      <c r="I205" s="409"/>
      <c r="J205" s="409"/>
      <c r="K205" s="436">
        <f>'Revenues 9-14'!F275-'Expenditures 15-22'!K204</f>
        <v>35816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21291</v>
      </c>
      <c r="E209" s="409"/>
      <c r="F209" s="409"/>
      <c r="G209" s="409"/>
      <c r="H209" s="409"/>
      <c r="I209" s="409"/>
      <c r="J209" s="409"/>
      <c r="K209" s="410">
        <f>D209</f>
        <v>21291</v>
      </c>
      <c r="L209" s="408">
        <v>21700</v>
      </c>
    </row>
    <row r="210" spans="1:12" x14ac:dyDescent="0.2">
      <c r="A210" s="1754" t="s">
        <v>170</v>
      </c>
      <c r="B210" s="265" t="s">
        <v>1121</v>
      </c>
      <c r="C210" s="409"/>
      <c r="D210" s="432">
        <v>4922</v>
      </c>
      <c r="E210" s="409"/>
      <c r="F210" s="409"/>
      <c r="G210" s="409"/>
      <c r="H210" s="409"/>
      <c r="I210" s="409"/>
      <c r="J210" s="409"/>
      <c r="K210" s="410">
        <f t="shared" ref="K210:K222" si="19">D210</f>
        <v>4922</v>
      </c>
      <c r="L210" s="408">
        <v>5300</v>
      </c>
    </row>
    <row r="211" spans="1:12" x14ac:dyDescent="0.2">
      <c r="A211" s="1754" t="s">
        <v>171</v>
      </c>
      <c r="B211" s="265">
        <v>1200</v>
      </c>
      <c r="C211" s="409"/>
      <c r="D211" s="408">
        <v>44040</v>
      </c>
      <c r="E211" s="409"/>
      <c r="F211" s="409"/>
      <c r="G211" s="409"/>
      <c r="H211" s="409"/>
      <c r="I211" s="409"/>
      <c r="J211" s="409"/>
      <c r="K211" s="410">
        <f t="shared" si="19"/>
        <v>44040</v>
      </c>
      <c r="L211" s="408">
        <v>42100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3921</v>
      </c>
      <c r="E213" s="409"/>
      <c r="F213" s="409"/>
      <c r="G213" s="409"/>
      <c r="H213" s="409"/>
      <c r="I213" s="409"/>
      <c r="J213" s="409"/>
      <c r="K213" s="410">
        <f t="shared" si="19"/>
        <v>3921</v>
      </c>
      <c r="L213" s="408">
        <v>4100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1986</v>
      </c>
      <c r="E216" s="409"/>
      <c r="F216" s="409"/>
      <c r="G216" s="409"/>
      <c r="H216" s="409"/>
      <c r="I216" s="409"/>
      <c r="J216" s="409"/>
      <c r="K216" s="410">
        <f t="shared" si="19"/>
        <v>1986</v>
      </c>
      <c r="L216" s="408">
        <v>1700</v>
      </c>
    </row>
    <row r="217" spans="1:12" x14ac:dyDescent="0.2">
      <c r="A217" s="1754" t="s">
        <v>1117</v>
      </c>
      <c r="B217" s="265">
        <v>1500</v>
      </c>
      <c r="C217" s="409"/>
      <c r="D217" s="408">
        <v>3312</v>
      </c>
      <c r="E217" s="409"/>
      <c r="F217" s="409"/>
      <c r="G217" s="409"/>
      <c r="H217" s="409"/>
      <c r="I217" s="409"/>
      <c r="J217" s="409"/>
      <c r="K217" s="410">
        <f t="shared" si="19"/>
        <v>3312</v>
      </c>
      <c r="L217" s="408">
        <v>3900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79472</v>
      </c>
      <c r="E223" s="409"/>
      <c r="F223" s="409"/>
      <c r="G223" s="409"/>
      <c r="H223" s="409"/>
      <c r="I223" s="409"/>
      <c r="J223" s="409"/>
      <c r="K223" s="411">
        <f>SUM(K209:K222)</f>
        <v>79472</v>
      </c>
      <c r="L223" s="411">
        <f>SUM(L209:L222)</f>
        <v>78800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862</v>
      </c>
      <c r="E227" s="409"/>
      <c r="F227" s="409"/>
      <c r="G227" s="409"/>
      <c r="H227" s="409"/>
      <c r="I227" s="409"/>
      <c r="J227" s="409"/>
      <c r="K227" s="410">
        <f t="shared" si="20"/>
        <v>862</v>
      </c>
      <c r="L227" s="408">
        <v>900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9989</v>
      </c>
      <c r="E231" s="409"/>
      <c r="F231" s="409"/>
      <c r="G231" s="409"/>
      <c r="H231" s="409"/>
      <c r="I231" s="409"/>
      <c r="J231" s="409"/>
      <c r="K231" s="410">
        <f t="shared" si="20"/>
        <v>9989</v>
      </c>
      <c r="L231" s="408">
        <v>11100</v>
      </c>
    </row>
    <row r="232" spans="1:12" ht="12.75" customHeight="1" thickBot="1" x14ac:dyDescent="0.25">
      <c r="A232" s="877" t="s">
        <v>640</v>
      </c>
      <c r="B232" s="461" t="s">
        <v>812</v>
      </c>
      <c r="C232" s="409"/>
      <c r="D232" s="411">
        <f>SUM(D226:D231)</f>
        <v>10851</v>
      </c>
      <c r="E232" s="409"/>
      <c r="F232" s="409"/>
      <c r="G232" s="409"/>
      <c r="H232" s="409"/>
      <c r="I232" s="409"/>
      <c r="J232" s="409"/>
      <c r="K232" s="411">
        <f>SUM(K226:K231)</f>
        <v>10851</v>
      </c>
      <c r="L232" s="411">
        <f>SUM(L226:L231)</f>
        <v>12000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98</v>
      </c>
      <c r="E234" s="409"/>
      <c r="F234" s="409"/>
      <c r="G234" s="409"/>
      <c r="H234" s="409"/>
      <c r="I234" s="409"/>
      <c r="J234" s="409"/>
      <c r="K234" s="416">
        <f>D234</f>
        <v>98</v>
      </c>
      <c r="L234" s="414">
        <v>200</v>
      </c>
    </row>
    <row r="235" spans="1:12" x14ac:dyDescent="0.2">
      <c r="A235" s="1754" t="s">
        <v>956</v>
      </c>
      <c r="B235" s="265">
        <v>2220</v>
      </c>
      <c r="C235" s="409"/>
      <c r="D235" s="408">
        <v>86</v>
      </c>
      <c r="E235" s="409"/>
      <c r="F235" s="409"/>
      <c r="G235" s="409"/>
      <c r="H235" s="409"/>
      <c r="I235" s="409"/>
      <c r="J235" s="409"/>
      <c r="K235" s="416">
        <f>D235</f>
        <v>86</v>
      </c>
      <c r="L235" s="408">
        <v>1925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184</v>
      </c>
      <c r="E237" s="409"/>
      <c r="F237" s="409"/>
      <c r="G237" s="409"/>
      <c r="H237" s="409"/>
      <c r="I237" s="409"/>
      <c r="J237" s="409"/>
      <c r="K237" s="411">
        <f>SUM(K234:K236)</f>
        <v>184</v>
      </c>
      <c r="L237" s="411">
        <f>SUM(L234:L236)</f>
        <v>2125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172</v>
      </c>
      <c r="E239" s="409"/>
      <c r="F239" s="409"/>
      <c r="G239" s="409"/>
      <c r="H239" s="409"/>
      <c r="I239" s="409"/>
      <c r="J239" s="409"/>
      <c r="K239" s="416">
        <f>D239</f>
        <v>172</v>
      </c>
      <c r="L239" s="414">
        <v>200</v>
      </c>
    </row>
    <row r="240" spans="1:12" x14ac:dyDescent="0.2">
      <c r="A240" s="1754" t="s">
        <v>959</v>
      </c>
      <c r="B240" s="265">
        <v>2320</v>
      </c>
      <c r="C240" s="409"/>
      <c r="D240" s="408">
        <v>1566</v>
      </c>
      <c r="E240" s="409"/>
      <c r="F240" s="409"/>
      <c r="G240" s="409"/>
      <c r="H240" s="409"/>
      <c r="I240" s="409"/>
      <c r="J240" s="409"/>
      <c r="K240" s="416">
        <f t="shared" ref="K240:K250" si="21">D240</f>
        <v>1566</v>
      </c>
      <c r="L240" s="408">
        <v>1600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1738</v>
      </c>
      <c r="E251" s="409"/>
      <c r="F251" s="409"/>
      <c r="G251" s="409"/>
      <c r="H251" s="409"/>
      <c r="I251" s="409"/>
      <c r="J251" s="409"/>
      <c r="K251" s="411">
        <f>SUM(K239:K250)</f>
        <v>1738</v>
      </c>
      <c r="L251" s="411">
        <f>SUM(L239:L250)</f>
        <v>1800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11821</v>
      </c>
      <c r="E253" s="409"/>
      <c r="F253" s="409"/>
      <c r="G253" s="409"/>
      <c r="H253" s="409"/>
      <c r="I253" s="409"/>
      <c r="J253" s="409"/>
      <c r="K253" s="416">
        <f>D253</f>
        <v>11821</v>
      </c>
      <c r="L253" s="414">
        <v>12500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11821</v>
      </c>
      <c r="E255" s="409"/>
      <c r="F255" s="409"/>
      <c r="G255" s="409"/>
      <c r="H255" s="409"/>
      <c r="I255" s="409"/>
      <c r="J255" s="409"/>
      <c r="K255" s="411">
        <f>SUM(K253:K254)</f>
        <v>11821</v>
      </c>
      <c r="L255" s="411">
        <f>SUM(L253:L254)</f>
        <v>12500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10617</v>
      </c>
      <c r="E258" s="409"/>
      <c r="F258" s="409"/>
      <c r="G258" s="409"/>
      <c r="H258" s="409"/>
      <c r="I258" s="409"/>
      <c r="J258" s="409"/>
      <c r="K258" s="416">
        <f t="shared" ref="K258:K263" si="22">D258</f>
        <v>10617</v>
      </c>
      <c r="L258" s="408">
        <v>10400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12155+12492</f>
        <v>24647</v>
      </c>
      <c r="E260" s="409"/>
      <c r="F260" s="409"/>
      <c r="G260" s="409"/>
      <c r="H260" s="409"/>
      <c r="I260" s="409"/>
      <c r="J260" s="409"/>
      <c r="K260" s="416">
        <f t="shared" si="22"/>
        <v>24647</v>
      </c>
      <c r="L260" s="408">
        <v>30000</v>
      </c>
    </row>
    <row r="261" spans="1:12" x14ac:dyDescent="0.2">
      <c r="A261" s="1754" t="s">
        <v>1107</v>
      </c>
      <c r="B261" s="265">
        <v>2550</v>
      </c>
      <c r="C261" s="409"/>
      <c r="D261" s="408">
        <f>1661+2654</f>
        <v>4315</v>
      </c>
      <c r="E261" s="409"/>
      <c r="F261" s="409"/>
      <c r="G261" s="409"/>
      <c r="H261" s="409"/>
      <c r="I261" s="409"/>
      <c r="J261" s="409"/>
      <c r="K261" s="416">
        <f t="shared" si="22"/>
        <v>4315</v>
      </c>
      <c r="L261" s="408">
        <v>2250</v>
      </c>
    </row>
    <row r="262" spans="1:12" x14ac:dyDescent="0.2">
      <c r="A262" s="1754" t="s">
        <v>106</v>
      </c>
      <c r="B262" s="265">
        <v>2560</v>
      </c>
      <c r="C262" s="409"/>
      <c r="D262" s="408">
        <f>5288+5919</f>
        <v>11207</v>
      </c>
      <c r="E262" s="409"/>
      <c r="F262" s="409"/>
      <c r="G262" s="409"/>
      <c r="H262" s="409"/>
      <c r="I262" s="409"/>
      <c r="J262" s="409"/>
      <c r="K262" s="416">
        <f t="shared" si="22"/>
        <v>11207</v>
      </c>
      <c r="L262" s="408">
        <v>10400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50786</v>
      </c>
      <c r="E264" s="409"/>
      <c r="F264" s="409"/>
      <c r="G264" s="409"/>
      <c r="H264" s="409"/>
      <c r="I264" s="409"/>
      <c r="J264" s="409"/>
      <c r="K264" s="411">
        <f>SUM(K257:K263)</f>
        <v>50786</v>
      </c>
      <c r="L264" s="411">
        <f>SUM(L257:L263)</f>
        <v>53050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75380</v>
      </c>
      <c r="E273" s="409"/>
      <c r="F273" s="409"/>
      <c r="G273" s="409"/>
      <c r="H273" s="409"/>
      <c r="I273" s="409"/>
      <c r="J273" s="409"/>
      <c r="K273" s="421">
        <f>SUM(K232,K237,K251,K255,K264,K271,K272)</f>
        <v>75380</v>
      </c>
      <c r="L273" s="421">
        <f>SUM(L232,L237,L251,L255,L264,L271,L272)</f>
        <v>81475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154852</v>
      </c>
      <c r="E288" s="409"/>
      <c r="F288" s="409"/>
      <c r="G288" s="409"/>
      <c r="H288" s="411">
        <f>H286</f>
        <v>0</v>
      </c>
      <c r="I288" s="409"/>
      <c r="J288" s="409"/>
      <c r="K288" s="411">
        <f>SUM(K223,K273,K274,K278,K286,K287)</f>
        <v>154852</v>
      </c>
      <c r="L288" s="411">
        <f>SUM(L223,L273,L274,L278,L286,L287)</f>
        <v>160275</v>
      </c>
    </row>
    <row r="289" spans="1:14" ht="23.25" thickTop="1" x14ac:dyDescent="0.2">
      <c r="A289" s="891" t="s">
        <v>1155</v>
      </c>
      <c r="B289" s="892"/>
      <c r="C289" s="409"/>
      <c r="D289" s="412"/>
      <c r="E289" s="409"/>
      <c r="F289" s="409"/>
      <c r="G289" s="409"/>
      <c r="H289" s="437"/>
      <c r="I289" s="409"/>
      <c r="J289" s="409"/>
      <c r="K289" s="436">
        <f>'Revenues 9-14'!G275-'Expenditures 15-22'!K288</f>
        <v>-55467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8501</v>
      </c>
      <c r="F294" s="408">
        <v>20416</v>
      </c>
      <c r="G294" s="408">
        <v>13382</v>
      </c>
      <c r="H294" s="408"/>
      <c r="I294" s="432"/>
      <c r="J294" s="432"/>
      <c r="K294" s="410">
        <f>SUM(C294:J294)</f>
        <v>42299</v>
      </c>
      <c r="L294" s="432">
        <v>50000</v>
      </c>
    </row>
    <row r="295" spans="1:14" ht="13.5" customHeight="1" x14ac:dyDescent="0.2">
      <c r="A295" s="1785" t="s">
        <v>1134</v>
      </c>
      <c r="B295" s="265" t="s">
        <v>654</v>
      </c>
      <c r="C295" s="408"/>
      <c r="D295" s="408"/>
      <c r="E295" s="408"/>
      <c r="F295" s="408"/>
      <c r="G295" s="408"/>
      <c r="H295" s="408"/>
      <c r="I295" s="432"/>
      <c r="J295" s="432"/>
      <c r="K295" s="410">
        <f>SUM(C295:J295)</f>
        <v>0</v>
      </c>
      <c r="L295" s="408">
        <v>60000</v>
      </c>
    </row>
    <row r="296" spans="1:14" ht="12.75" customHeight="1" thickBot="1" x14ac:dyDescent="0.25">
      <c r="A296" s="877" t="s">
        <v>952</v>
      </c>
      <c r="B296" s="464" t="s">
        <v>649</v>
      </c>
      <c r="C296" s="421">
        <f>SUM(C294:C295)</f>
        <v>0</v>
      </c>
      <c r="D296" s="421">
        <f t="shared" ref="D296:L296" si="23">SUM(D294:D295)</f>
        <v>0</v>
      </c>
      <c r="E296" s="421">
        <f t="shared" si="23"/>
        <v>8501</v>
      </c>
      <c r="F296" s="421">
        <f t="shared" si="23"/>
        <v>20416</v>
      </c>
      <c r="G296" s="421">
        <f t="shared" si="23"/>
        <v>13382</v>
      </c>
      <c r="H296" s="421">
        <f t="shared" si="23"/>
        <v>0</v>
      </c>
      <c r="I296" s="421">
        <f t="shared" si="23"/>
        <v>0</v>
      </c>
      <c r="J296" s="421">
        <f t="shared" si="23"/>
        <v>0</v>
      </c>
      <c r="K296" s="421">
        <f t="shared" si="23"/>
        <v>42299</v>
      </c>
      <c r="L296" s="421">
        <f t="shared" si="23"/>
        <v>110000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8501</v>
      </c>
      <c r="F305" s="411">
        <f>SUM(F296)</f>
        <v>20416</v>
      </c>
      <c r="G305" s="411">
        <f>SUM(G296)</f>
        <v>13382</v>
      </c>
      <c r="H305" s="411">
        <f>SUM(H296,H303)</f>
        <v>0</v>
      </c>
      <c r="I305" s="411">
        <f>SUM(I296)</f>
        <v>0</v>
      </c>
      <c r="J305" s="411">
        <f>SUM(J296)</f>
        <v>0</v>
      </c>
      <c r="K305" s="411">
        <f>SUM(K296,K303,K304)</f>
        <v>42299</v>
      </c>
      <c r="L305" s="411">
        <f>SUM(L296,L303,L304)</f>
        <v>110000</v>
      </c>
    </row>
    <row r="306" spans="1:14" ht="23.25" customHeight="1" thickTop="1" x14ac:dyDescent="0.2">
      <c r="A306" s="2280" t="s">
        <v>1155</v>
      </c>
      <c r="B306" s="2281"/>
      <c r="C306" s="415"/>
      <c r="D306" s="415"/>
      <c r="E306" s="415"/>
      <c r="F306" s="415"/>
      <c r="G306" s="415"/>
      <c r="H306" s="415"/>
      <c r="I306" s="415"/>
      <c r="J306" s="415"/>
      <c r="K306" s="426">
        <f>'Revenues 9-14'!H275-'Expenditures 15-22'!K305</f>
        <v>188848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f>28885+36099</f>
        <v>64984</v>
      </c>
      <c r="F313" s="432"/>
      <c r="G313" s="432"/>
      <c r="H313" s="432"/>
      <c r="I313" s="432"/>
      <c r="J313" s="432"/>
      <c r="K313" s="1051">
        <f t="shared" ref="K313:K320" si="24">SUM(C313:J313)</f>
        <v>64984</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2511</v>
      </c>
      <c r="F315" s="432"/>
      <c r="G315" s="432"/>
      <c r="H315" s="432"/>
      <c r="I315" s="432"/>
      <c r="J315" s="432"/>
      <c r="K315" s="1051">
        <f t="shared" si="24"/>
        <v>2511</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82600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67495</v>
      </c>
      <c r="F323" s="1052">
        <f t="shared" si="25"/>
        <v>0</v>
      </c>
      <c r="G323" s="1052">
        <f t="shared" si="25"/>
        <v>0</v>
      </c>
      <c r="H323" s="1052">
        <f t="shared" si="25"/>
        <v>0</v>
      </c>
      <c r="I323" s="1052">
        <f t="shared" si="25"/>
        <v>0</v>
      </c>
      <c r="J323" s="1052">
        <f t="shared" si="25"/>
        <v>0</v>
      </c>
      <c r="K323" s="1052">
        <f>SUM(K312:K322)</f>
        <v>67495</v>
      </c>
      <c r="L323" s="1052">
        <f>SUM(L312:L322)</f>
        <v>82600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67495</v>
      </c>
      <c r="F331" s="1052">
        <f t="shared" si="26"/>
        <v>0</v>
      </c>
      <c r="G331" s="1052">
        <f t="shared" si="26"/>
        <v>0</v>
      </c>
      <c r="H331" s="1052">
        <f>SUM(H323,H329)</f>
        <v>0</v>
      </c>
      <c r="I331" s="1052">
        <f t="shared" si="26"/>
        <v>0</v>
      </c>
      <c r="J331" s="1052">
        <f t="shared" si="26"/>
        <v>0</v>
      </c>
      <c r="K331" s="1052">
        <f>SUM(K323,K329)</f>
        <v>67495</v>
      </c>
      <c r="L331" s="421">
        <f>SUM(L323,L329,L330)</f>
        <v>82600</v>
      </c>
    </row>
    <row r="332" spans="1:14" ht="12.75" customHeight="1" thickTop="1" x14ac:dyDescent="0.2">
      <c r="A332" s="2282" t="s">
        <v>1155</v>
      </c>
      <c r="B332" s="2283"/>
      <c r="C332" s="409"/>
      <c r="D332" s="409"/>
      <c r="E332" s="409"/>
      <c r="F332" s="409"/>
      <c r="G332" s="409"/>
      <c r="H332" s="409"/>
      <c r="I332" s="409"/>
      <c r="J332" s="409"/>
      <c r="K332" s="1055">
        <f>'Revenues 9-14'!J275-'Expenditures 15-22'!K331</f>
        <v>40828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17650</v>
      </c>
      <c r="F338" s="408"/>
      <c r="G338" s="408"/>
      <c r="H338" s="408"/>
      <c r="I338" s="432"/>
      <c r="J338" s="432"/>
      <c r="K338" s="410">
        <f>SUM(C338:J338)</f>
        <v>17650</v>
      </c>
      <c r="L338" s="408">
        <v>70000</v>
      </c>
    </row>
    <row r="339" spans="1:14" ht="12.75" customHeight="1" thickBot="1" x14ac:dyDescent="0.25">
      <c r="A339" s="877" t="s">
        <v>815</v>
      </c>
      <c r="B339" s="464" t="s">
        <v>36</v>
      </c>
      <c r="C339" s="411">
        <f>SUM(C337:C338)</f>
        <v>0</v>
      </c>
      <c r="D339" s="411">
        <f t="shared" ref="D339:L339" si="27">SUM(D337:D338)</f>
        <v>0</v>
      </c>
      <c r="E339" s="411">
        <f t="shared" si="27"/>
        <v>17650</v>
      </c>
      <c r="F339" s="411">
        <f t="shared" si="27"/>
        <v>0</v>
      </c>
      <c r="G339" s="411">
        <f t="shared" si="27"/>
        <v>0</v>
      </c>
      <c r="H339" s="411">
        <f t="shared" si="27"/>
        <v>0</v>
      </c>
      <c r="I339" s="411">
        <f t="shared" si="27"/>
        <v>0</v>
      </c>
      <c r="J339" s="411">
        <f t="shared" si="27"/>
        <v>0</v>
      </c>
      <c r="K339" s="411">
        <f t="shared" si="27"/>
        <v>17650</v>
      </c>
      <c r="L339" s="411">
        <f t="shared" si="27"/>
        <v>70000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17650</v>
      </c>
      <c r="F341" s="411">
        <f t="shared" si="28"/>
        <v>0</v>
      </c>
      <c r="G341" s="411">
        <f t="shared" si="28"/>
        <v>0</v>
      </c>
      <c r="H341" s="411">
        <f t="shared" si="28"/>
        <v>0</v>
      </c>
      <c r="I341" s="411">
        <f t="shared" si="28"/>
        <v>0</v>
      </c>
      <c r="J341" s="411">
        <f t="shared" si="28"/>
        <v>0</v>
      </c>
      <c r="K341" s="411">
        <f t="shared" si="28"/>
        <v>17650</v>
      </c>
      <c r="L341" s="411">
        <f t="shared" si="28"/>
        <v>70000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17650</v>
      </c>
      <c r="F354" s="411">
        <f t="shared" si="29"/>
        <v>0</v>
      </c>
      <c r="G354" s="411">
        <f t="shared" si="29"/>
        <v>0</v>
      </c>
      <c r="H354" s="411">
        <f t="shared" si="29"/>
        <v>0</v>
      </c>
      <c r="I354" s="411">
        <f t="shared" si="29"/>
        <v>0</v>
      </c>
      <c r="J354" s="411">
        <f t="shared" si="29"/>
        <v>0</v>
      </c>
      <c r="K354" s="411">
        <f t="shared" si="29"/>
        <v>17650</v>
      </c>
      <c r="L354" s="411">
        <f>SUM(L341,L344,L352,L353)</f>
        <v>70000</v>
      </c>
    </row>
    <row r="355" spans="1:14" ht="23.25" thickTop="1" x14ac:dyDescent="0.2">
      <c r="A355" s="1793" t="s">
        <v>1155</v>
      </c>
      <c r="B355" s="465"/>
      <c r="C355" s="428"/>
      <c r="D355" s="428"/>
      <c r="E355" s="415"/>
      <c r="F355" s="415"/>
      <c r="G355" s="415"/>
      <c r="H355" s="415"/>
      <c r="I355" s="415"/>
      <c r="J355" s="413"/>
      <c r="K355" s="410">
        <f>'Revenues 9-14'!K275-'Expenditures 15-22'!K354</f>
        <v>-14719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 xml:space="preserve">&amp;L&amp;8Print Date: &amp;D
&amp;F&amp;CThe accompanying notes are an integral part of these financial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1989551</v>
      </c>
      <c r="C4" s="508"/>
      <c r="D4" s="557">
        <f>B4-C4</f>
        <v>1989551</v>
      </c>
      <c r="E4" s="508">
        <v>1870423</v>
      </c>
      <c r="F4" s="557">
        <f>E4-C4</f>
        <v>1870423</v>
      </c>
    </row>
    <row r="5" spans="1:6" ht="13.7" customHeight="1" x14ac:dyDescent="0.2">
      <c r="A5" s="541" t="s">
        <v>1016</v>
      </c>
      <c r="B5" s="556">
        <f>'Revenues 9-14'!D5</f>
        <v>373048</v>
      </c>
      <c r="C5" s="508"/>
      <c r="D5" s="557">
        <f t="shared" ref="D5:D18" si="0">B5-C5</f>
        <v>373048</v>
      </c>
      <c r="E5" s="508">
        <v>350707</v>
      </c>
      <c r="F5" s="557">
        <f>E5-C5</f>
        <v>350707</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264854</v>
      </c>
      <c r="C7" s="508"/>
      <c r="D7" s="557">
        <f t="shared" si="0"/>
        <v>264854</v>
      </c>
      <c r="E7" s="508">
        <v>280000</v>
      </c>
      <c r="F7" s="557">
        <f t="shared" si="1"/>
        <v>280000</v>
      </c>
    </row>
    <row r="8" spans="1:6" ht="13.7" customHeight="1" x14ac:dyDescent="0.2">
      <c r="A8" s="541" t="s">
        <v>1380</v>
      </c>
      <c r="B8" s="556">
        <f>'Revenues 9-14'!G5</f>
        <v>48692</v>
      </c>
      <c r="C8" s="508"/>
      <c r="D8" s="557">
        <f t="shared" si="0"/>
        <v>48692</v>
      </c>
      <c r="E8" s="508">
        <v>60001</v>
      </c>
      <c r="F8" s="557">
        <f t="shared" si="1"/>
        <v>60001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3995</v>
      </c>
      <c r="C10" s="508"/>
      <c r="D10" s="557">
        <f t="shared" si="0"/>
        <v>3995</v>
      </c>
      <c r="E10" s="508">
        <v>4051</v>
      </c>
      <c r="F10" s="557">
        <f t="shared" si="1"/>
        <v>4051</v>
      </c>
    </row>
    <row r="11" spans="1:6" x14ac:dyDescent="0.2">
      <c r="A11" s="541" t="s">
        <v>470</v>
      </c>
      <c r="B11" s="556">
        <f>'Revenues 9-14'!J5</f>
        <v>108303</v>
      </c>
      <c r="C11" s="508"/>
      <c r="D11" s="557">
        <f t="shared" si="0"/>
        <v>108303</v>
      </c>
      <c r="E11" s="508">
        <v>109783</v>
      </c>
      <c r="F11" s="557">
        <f t="shared" si="1"/>
        <v>109783</v>
      </c>
    </row>
    <row r="12" spans="1:6" ht="13.7" customHeight="1" x14ac:dyDescent="0.2">
      <c r="A12" s="541" t="s">
        <v>163</v>
      </c>
      <c r="B12" s="556">
        <f>'Revenues 9-14'!K5</f>
        <v>2930</v>
      </c>
      <c r="C12" s="508"/>
      <c r="D12" s="557">
        <f t="shared" si="0"/>
        <v>2930</v>
      </c>
      <c r="E12" s="508">
        <v>2971</v>
      </c>
      <c r="F12" s="557">
        <f t="shared" si="1"/>
        <v>2971</v>
      </c>
    </row>
    <row r="13" spans="1:6" ht="13.7" customHeight="1" x14ac:dyDescent="0.2">
      <c r="A13" s="541" t="s">
        <v>1090</v>
      </c>
      <c r="B13" s="556">
        <f>SUM('Revenues 9-14'!C6:D6)</f>
        <v>10717</v>
      </c>
      <c r="C13" s="508"/>
      <c r="D13" s="557">
        <f t="shared" si="0"/>
        <v>10717</v>
      </c>
      <c r="E13" s="508">
        <v>46004</v>
      </c>
      <c r="F13" s="557">
        <f t="shared" si="1"/>
        <v>46004</v>
      </c>
    </row>
    <row r="14" spans="1:6" ht="13.7" customHeight="1" x14ac:dyDescent="0.2">
      <c r="A14" s="541" t="s">
        <v>471</v>
      </c>
      <c r="B14" s="556">
        <f>SUM('Revenues 9-14'!C7:D7,'Revenues 9-14'!F7:H7)</f>
        <v>262908</v>
      </c>
      <c r="C14" s="508"/>
      <c r="D14" s="557">
        <f t="shared" si="0"/>
        <v>262908</v>
      </c>
      <c r="E14" s="508">
        <v>374088</v>
      </c>
      <c r="F14" s="557">
        <f t="shared" si="1"/>
        <v>374088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48692</v>
      </c>
      <c r="C16" s="508"/>
      <c r="D16" s="557">
        <f t="shared" si="0"/>
        <v>48692</v>
      </c>
      <c r="E16" s="508">
        <v>60001</v>
      </c>
      <c r="F16" s="557">
        <f t="shared" si="1"/>
        <v>60001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3113690</v>
      </c>
      <c r="C19" s="558">
        <f>SUM(C4:C18)</f>
        <v>0</v>
      </c>
      <c r="D19" s="558">
        <f>SUM(D4:D18)</f>
        <v>3113690</v>
      </c>
      <c r="E19" s="558">
        <f>SUM(E4:E18)</f>
        <v>3158029</v>
      </c>
      <c r="F19" s="558">
        <f>SUM(F4:F18)</f>
        <v>3158029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E17"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70" t="s">
        <v>1990</v>
      </c>
      <c r="D2" s="1570" t="s">
        <v>1991</v>
      </c>
      <c r="E2" s="1570" t="s">
        <v>1992</v>
      </c>
      <c r="F2" s="1570"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5">
        <f>SUM(C4+D4)-E4</f>
        <v>0</v>
      </c>
    </row>
    <row r="5" spans="1:7" ht="13.5" thickTop="1" x14ac:dyDescent="0.2">
      <c r="A5" s="2332" t="s">
        <v>1300</v>
      </c>
      <c r="B5" s="2317"/>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3" t="s">
        <v>716</v>
      </c>
      <c r="B15" s="2334"/>
      <c r="C15" s="1545">
        <f>SUM(C6:C14)</f>
        <v>0</v>
      </c>
      <c r="D15" s="1545">
        <f>SUM(D6:D14)</f>
        <v>0</v>
      </c>
      <c r="E15" s="1545">
        <f>SUM(E6:E14)</f>
        <v>0</v>
      </c>
      <c r="F15" s="1545">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8"/>
      <c r="E17" s="1546"/>
      <c r="F17" s="1545">
        <f>SUM(C17+D17)-E17</f>
        <v>0</v>
      </c>
    </row>
    <row r="18" spans="1:11" ht="12.75" customHeight="1" thickTop="1" thickBot="1" x14ac:dyDescent="0.25">
      <c r="A18" s="2343" t="s">
        <v>7</v>
      </c>
      <c r="B18" s="2344"/>
      <c r="C18" s="1546"/>
      <c r="D18" s="508"/>
      <c r="E18" s="1546"/>
      <c r="F18" s="1545">
        <f>SUM(C18+D18)-E18</f>
        <v>0</v>
      </c>
    </row>
    <row r="19" spans="1:11" ht="12.75" customHeight="1" thickTop="1" thickBot="1" x14ac:dyDescent="0.25">
      <c r="A19" s="2343" t="s">
        <v>447</v>
      </c>
      <c r="B19" s="2344"/>
      <c r="C19" s="1546"/>
      <c r="D19" s="508"/>
      <c r="E19" s="1546"/>
      <c r="F19" s="1545">
        <f>SUM(C19+D19)-E19</f>
        <v>0</v>
      </c>
    </row>
    <row r="20" spans="1:11" ht="12.75" customHeight="1" thickTop="1" thickBot="1" x14ac:dyDescent="0.25">
      <c r="A20" s="2345" t="s">
        <v>516</v>
      </c>
      <c r="B20" s="2346"/>
      <c r="C20" s="1546"/>
      <c r="D20" s="508"/>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5">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5">
        <f>SUM(C25+D25)-E25</f>
        <v>0</v>
      </c>
      <c r="G25" s="677"/>
    </row>
    <row r="26" spans="1:11" ht="13.5" thickTop="1" x14ac:dyDescent="0.2">
      <c r="A26" s="2316" t="s">
        <v>743</v>
      </c>
      <c r="B26" s="2317"/>
      <c r="C26" s="1547"/>
      <c r="D26" s="1547"/>
      <c r="E26" s="1547"/>
      <c r="F26" s="1548"/>
    </row>
    <row r="27" spans="1:11" ht="13.5" thickBot="1" x14ac:dyDescent="0.25">
      <c r="A27" s="2318" t="s">
        <v>1237</v>
      </c>
      <c r="B27" s="2319"/>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39083</v>
      </c>
      <c r="C31" s="1092">
        <v>320000</v>
      </c>
      <c r="D31" s="1551">
        <v>6</v>
      </c>
      <c r="E31" s="1092">
        <v>190000</v>
      </c>
      <c r="F31" s="1092"/>
      <c r="G31" s="1092"/>
      <c r="H31" s="1092">
        <v>25000</v>
      </c>
      <c r="I31" s="1093">
        <f>((E31+F31)-H31)+G31</f>
        <v>165000</v>
      </c>
      <c r="J31" s="1092">
        <v>162587</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320000</v>
      </c>
      <c r="D49" s="1550"/>
      <c r="E49" s="1093">
        <f t="shared" ref="E49:J49" si="2">SUM(E31:E48)</f>
        <v>190000</v>
      </c>
      <c r="F49" s="1093">
        <f t="shared" si="2"/>
        <v>0</v>
      </c>
      <c r="G49" s="1093">
        <f t="shared" si="2"/>
        <v>0</v>
      </c>
      <c r="H49" s="1093">
        <f t="shared" si="2"/>
        <v>25000</v>
      </c>
      <c r="I49" s="1093">
        <f t="shared" si="2"/>
        <v>165000</v>
      </c>
      <c r="J49" s="1093">
        <f t="shared" si="2"/>
        <v>162587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6" t="s">
        <v>1055</v>
      </c>
      <c r="G2" s="1827" t="s">
        <v>100</v>
      </c>
      <c r="H2" s="1827" t="s">
        <v>471</v>
      </c>
      <c r="I2" s="1827" t="s">
        <v>1354</v>
      </c>
      <c r="J2" s="1827" t="s">
        <v>1000</v>
      </c>
      <c r="K2" s="1827" t="s">
        <v>144</v>
      </c>
    </row>
    <row r="3" spans="1:11" x14ac:dyDescent="0.2">
      <c r="A3" s="2357" t="s">
        <v>1998</v>
      </c>
      <c r="B3" s="2358"/>
      <c r="C3" s="2358"/>
      <c r="D3" s="2358"/>
      <c r="E3" s="2359"/>
      <c r="F3" s="254"/>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262908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2484</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262908</v>
      </c>
      <c r="I12" s="560">
        <f>SUM(I5:I11)</f>
        <v>0</v>
      </c>
      <c r="J12" s="560">
        <f>SUM(J5:J11)</f>
        <v>0</v>
      </c>
      <c r="K12" s="560">
        <f>SUM(K5:K11)</f>
        <v>2484</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262908</v>
      </c>
      <c r="I14" s="565"/>
      <c r="J14" s="1173"/>
      <c r="K14" s="1205">
        <v>2484</v>
      </c>
    </row>
    <row r="15" spans="1:11" x14ac:dyDescent="0.2">
      <c r="A15" s="2372" t="s">
        <v>5</v>
      </c>
      <c r="B15" s="2372"/>
      <c r="C15" s="2372"/>
      <c r="D15" s="2372"/>
      <c r="E15" s="2373"/>
      <c r="F15" s="256" t="s">
        <v>999</v>
      </c>
      <c r="G15" s="565"/>
      <c r="H15" s="559"/>
      <c r="I15" s="559"/>
      <c r="J15" s="1205"/>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c r="K18" s="1191"/>
    </row>
    <row r="19" spans="1:11" ht="25.5" customHeight="1" x14ac:dyDescent="0.2">
      <c r="A19" s="2382" t="s">
        <v>2000</v>
      </c>
      <c r="B19" s="2382"/>
      <c r="C19" s="2382"/>
      <c r="D19" s="2382"/>
      <c r="E19" s="2383"/>
      <c r="F19" s="256" t="s">
        <v>1086</v>
      </c>
      <c r="G19" s="564"/>
      <c r="H19" s="564"/>
      <c r="I19" s="564"/>
      <c r="J19" s="1205"/>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262908</v>
      </c>
      <c r="I23" s="560">
        <f>SUM(I14:I16,I21,I22)</f>
        <v>0</v>
      </c>
      <c r="J23" s="560">
        <f>SUM(J14:J16,J21,J22)</f>
        <v>0</v>
      </c>
      <c r="K23" s="560">
        <f>SUM(K14:K16,K21,K22)</f>
        <v>2484</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9" t="s">
        <v>1839</v>
      </c>
      <c r="B33" s="112"/>
      <c r="C33" s="112"/>
      <c r="D33" s="112"/>
      <c r="E33" s="112"/>
      <c r="F33" s="112"/>
      <c r="G33" s="569"/>
      <c r="H33" s="2378"/>
      <c r="I33" s="2377"/>
      <c r="J33" s="2377"/>
      <c r="K33" s="237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K10" sqref="K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15000</v>
      </c>
      <c r="D5" s="634"/>
      <c r="E5" s="634"/>
      <c r="F5" s="1057">
        <f>(C5+D5)-E5</f>
        <v>15000</v>
      </c>
      <c r="G5" s="630"/>
      <c r="H5" s="636"/>
      <c r="I5" s="636"/>
      <c r="J5" s="636"/>
      <c r="K5" s="641"/>
      <c r="L5" s="1056">
        <f>F5-K5</f>
        <v>15000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3148087</v>
      </c>
      <c r="D8" s="635">
        <v>13382</v>
      </c>
      <c r="E8" s="635"/>
      <c r="F8" s="1057">
        <f>(C8+D8)-E8</f>
        <v>3161469</v>
      </c>
      <c r="G8" s="631">
        <v>50</v>
      </c>
      <c r="H8" s="571">
        <v>2570704</v>
      </c>
      <c r="I8" s="571">
        <v>13462</v>
      </c>
      <c r="J8" s="571"/>
      <c r="K8" s="1056">
        <f>(H8+I8)-J8</f>
        <v>2584166</v>
      </c>
      <c r="L8" s="1056">
        <f>F8-K8</f>
        <v>577303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1598516</v>
      </c>
      <c r="D10" s="1058"/>
      <c r="E10" s="1058"/>
      <c r="F10" s="1059">
        <f>(C10+D10)-E10</f>
        <v>1598516</v>
      </c>
      <c r="G10" s="631">
        <v>20</v>
      </c>
      <c r="H10" s="1060">
        <v>723914</v>
      </c>
      <c r="I10" s="1060">
        <v>59213</v>
      </c>
      <c r="J10" s="1060"/>
      <c r="K10" s="1056">
        <f>(H10+I10)-J10</f>
        <v>783127</v>
      </c>
      <c r="L10" s="1056">
        <f>F10-K10</f>
        <v>815389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534356</v>
      </c>
      <c r="D12" s="635">
        <f>33231+6643+5500</f>
        <v>45374</v>
      </c>
      <c r="E12" s="635"/>
      <c r="F12" s="1057">
        <f>(C12+D12)-E12</f>
        <v>579730</v>
      </c>
      <c r="G12" s="631">
        <v>10</v>
      </c>
      <c r="H12" s="571">
        <v>234002</v>
      </c>
      <c r="I12" s="571">
        <v>58360</v>
      </c>
      <c r="J12" s="571"/>
      <c r="K12" s="1056">
        <f>(H12+I12)-J12</f>
        <v>292362</v>
      </c>
      <c r="L12" s="1056">
        <f>F12-K12</f>
        <v>287368</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5295959</v>
      </c>
      <c r="D16" s="637">
        <f>SUM(D3,D5:D6,D8:D10,D12:D15)</f>
        <v>58756</v>
      </c>
      <c r="E16" s="637">
        <f>SUM(E3,E5:E6,E8:E10,E12:E15)</f>
        <v>0</v>
      </c>
      <c r="F16" s="637">
        <f>SUM(F3,F5:F6,F8:F10,F12:F15)</f>
        <v>5354715</v>
      </c>
      <c r="G16" s="631"/>
      <c r="H16" s="637">
        <f>SUM(H3,H6,H8:H10,H12:H14,)</f>
        <v>3528620</v>
      </c>
      <c r="I16" s="637">
        <f>SUM(I3,I6,I8:I10,I12:I14,)</f>
        <v>131035</v>
      </c>
      <c r="J16" s="637">
        <f>SUM(J3,J6,J8:J10,J12:J14,)</f>
        <v>0</v>
      </c>
      <c r="K16" s="1057">
        <f>(H16+I16)-J16</f>
        <v>3659655</v>
      </c>
      <c r="L16" s="1057">
        <f>F16-K16</f>
        <v>1695060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131035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4666460</v>
      </c>
      <c r="G8" s="355"/>
    </row>
    <row r="9" spans="1:7" ht="12" customHeight="1" x14ac:dyDescent="0.2">
      <c r="A9" s="357" t="s">
        <v>528</v>
      </c>
      <c r="B9" s="934" t="s">
        <v>1805</v>
      </c>
      <c r="C9" s="356"/>
      <c r="D9" s="357" t="s">
        <v>580</v>
      </c>
      <c r="E9" s="575"/>
      <c r="F9" s="936">
        <f>'Expenditures 15-22'!K150</f>
        <v>386464</v>
      </c>
      <c r="G9" s="937"/>
    </row>
    <row r="10" spans="1:7" ht="12" customHeight="1" x14ac:dyDescent="0.2">
      <c r="A10" s="357" t="s">
        <v>578</v>
      </c>
      <c r="B10" s="934" t="s">
        <v>1806</v>
      </c>
      <c r="C10" s="356"/>
      <c r="D10" s="357" t="s">
        <v>580</v>
      </c>
      <c r="E10" s="575"/>
      <c r="F10" s="936">
        <f>'Expenditures 15-22'!K168</f>
        <v>33066</v>
      </c>
      <c r="G10" s="937"/>
    </row>
    <row r="11" spans="1:7" ht="12" customHeight="1" x14ac:dyDescent="0.2">
      <c r="A11" s="357" t="s">
        <v>529</v>
      </c>
      <c r="B11" s="934" t="s">
        <v>1807</v>
      </c>
      <c r="C11" s="356"/>
      <c r="D11" s="357" t="s">
        <v>580</v>
      </c>
      <c r="E11" s="575"/>
      <c r="F11" s="936">
        <f>'Expenditures 15-22'!K204</f>
        <v>485020</v>
      </c>
      <c r="G11" s="937"/>
    </row>
    <row r="12" spans="1:7" ht="12" customHeight="1" x14ac:dyDescent="0.2">
      <c r="A12" s="357" t="s">
        <v>530</v>
      </c>
      <c r="B12" s="934" t="s">
        <v>1808</v>
      </c>
      <c r="C12" s="356"/>
      <c r="D12" s="357" t="s">
        <v>580</v>
      </c>
      <c r="E12" s="575"/>
      <c r="F12" s="936">
        <f>'Expenditures 15-22'!K288</f>
        <v>154852</v>
      </c>
      <c r="G12" s="937"/>
    </row>
    <row r="13" spans="1:7" ht="12" customHeight="1" x14ac:dyDescent="0.2">
      <c r="A13" s="357" t="s">
        <v>112</v>
      </c>
      <c r="B13" s="934" t="s">
        <v>1809</v>
      </c>
      <c r="C13" s="356"/>
      <c r="D13" s="357" t="s">
        <v>580</v>
      </c>
      <c r="E13" s="575"/>
      <c r="F13" s="936">
        <f>'Expenditures 15-22'!K331</f>
        <v>67495</v>
      </c>
      <c r="G13" s="938"/>
    </row>
    <row r="14" spans="1:7" ht="12" customHeight="1" thickBot="1" x14ac:dyDescent="0.25">
      <c r="A14" s="939"/>
      <c r="B14" s="576"/>
      <c r="C14" s="577"/>
      <c r="D14" s="994" t="s">
        <v>580</v>
      </c>
      <c r="E14" s="588" t="s">
        <v>1112</v>
      </c>
      <c r="F14" s="940">
        <f>SUM(F8:F13)</f>
        <v>5793357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111318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9137</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83515</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384319</v>
      </c>
      <c r="G53" s="355"/>
    </row>
    <row r="54" spans="1:7" ht="12" customHeight="1" x14ac:dyDescent="0.2">
      <c r="A54" s="357" t="s">
        <v>527</v>
      </c>
      <c r="B54" s="357" t="s">
        <v>1817</v>
      </c>
      <c r="C54" s="955" t="s">
        <v>1138</v>
      </c>
      <c r="D54" s="951" t="s">
        <v>1278</v>
      </c>
      <c r="E54" s="575"/>
      <c r="F54" s="1098">
        <f>'Expenditures 15-22'!G114</f>
        <v>39875</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5500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4922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663586</v>
      </c>
      <c r="G75" s="355"/>
    </row>
    <row r="76" spans="1:8" s="961" customFormat="1" ht="12" customHeight="1" thickTop="1" thickBot="1" x14ac:dyDescent="0.25">
      <c r="A76" s="581"/>
      <c r="B76" s="579"/>
      <c r="C76" s="580"/>
      <c r="D76" s="960" t="s">
        <v>1792</v>
      </c>
      <c r="E76" s="591"/>
      <c r="F76" s="1104">
        <f>(F14-F75)</f>
        <v>5129771</v>
      </c>
      <c r="G76" s="357"/>
    </row>
    <row r="77" spans="1:8" s="961" customFormat="1" ht="12" customHeight="1" thickTop="1" x14ac:dyDescent="0.2">
      <c r="A77" s="582"/>
      <c r="B77" s="579"/>
      <c r="C77" s="580"/>
      <c r="D77" s="960" t="s">
        <v>2029</v>
      </c>
      <c r="E77" s="591"/>
      <c r="F77" s="1566">
        <v>449.26</v>
      </c>
      <c r="G77" s="358"/>
      <c r="H77" s="357"/>
    </row>
    <row r="78" spans="1:8" s="961" customFormat="1" ht="12" customHeight="1" thickBot="1" x14ac:dyDescent="0.25">
      <c r="A78" s="583"/>
      <c r="B78" s="579"/>
      <c r="C78" s="580"/>
      <c r="D78" s="960" t="s">
        <v>1859</v>
      </c>
      <c r="E78" s="591" t="s">
        <v>1112</v>
      </c>
      <c r="F78" s="1105">
        <f>IF(F77&gt;0,F76/F77," Complete Line 77")</f>
        <v>11418.267818189912</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12762</v>
      </c>
      <c r="G93" s="969"/>
    </row>
    <row r="94" spans="1:7" ht="12" customHeight="1" x14ac:dyDescent="0.2">
      <c r="A94" s="970" t="s">
        <v>146</v>
      </c>
      <c r="B94" s="970" t="s">
        <v>182</v>
      </c>
      <c r="C94" s="967">
        <v>1700</v>
      </c>
      <c r="D94" s="976" t="str">
        <f>'Revenues 9-14'!A82</f>
        <v>Total District/School Activity Income</v>
      </c>
      <c r="E94" s="383"/>
      <c r="F94" s="1063">
        <f>SUM('Revenues 9-14'!C82,'Revenues 9-14'!D82)</f>
        <v>80403</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6700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178103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1105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2484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228391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201943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68634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18034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12861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46796</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858216</v>
      </c>
    </row>
    <row r="176" spans="1:7" ht="12" customHeight="1" x14ac:dyDescent="0.2">
      <c r="A176" s="584"/>
      <c r="B176" s="585"/>
      <c r="C176" s="586"/>
      <c r="D176" s="992" t="s">
        <v>1856</v>
      </c>
      <c r="E176" s="1046"/>
      <c r="F176" s="1108">
        <f>'PCTC-OEPP 28-29'!F76-F175</f>
        <v>4271555</v>
      </c>
    </row>
    <row r="177" spans="1:7" ht="12" customHeight="1" x14ac:dyDescent="0.2">
      <c r="A177" s="584"/>
      <c r="B177" s="585"/>
      <c r="C177" s="586"/>
      <c r="D177" s="992" t="s">
        <v>2013</v>
      </c>
      <c r="E177" s="1046"/>
      <c r="F177" s="1108">
        <f>'Cap Outlay Deprec 27'!I18</f>
        <v>131035</v>
      </c>
    </row>
    <row r="178" spans="1:7" ht="12" customHeight="1" x14ac:dyDescent="0.2">
      <c r="A178" s="584"/>
      <c r="B178" s="585"/>
      <c r="C178" s="586"/>
      <c r="D178" s="992" t="s">
        <v>1858</v>
      </c>
      <c r="E178" s="1046"/>
      <c r="F178" s="1108">
        <f>F176+F177</f>
        <v>4402590</v>
      </c>
    </row>
    <row r="179" spans="1:7" ht="12" customHeight="1" x14ac:dyDescent="0.2">
      <c r="A179" s="584"/>
      <c r="B179" s="587"/>
      <c r="C179" s="586"/>
      <c r="D179" s="992" t="s">
        <v>2014</v>
      </c>
      <c r="E179" s="1046"/>
      <c r="F179" s="1109">
        <f>'PCTC-OEPP 28-29'!F77</f>
        <v>449.26</v>
      </c>
      <c r="G179" s="68"/>
    </row>
    <row r="180" spans="1:7" ht="12" customHeight="1" thickBot="1" x14ac:dyDescent="0.25">
      <c r="A180" s="584"/>
      <c r="B180" s="587"/>
      <c r="C180" s="586"/>
      <c r="D180" s="992" t="s">
        <v>1935</v>
      </c>
      <c r="E180" s="1046" t="s">
        <v>1936</v>
      </c>
      <c r="F180" s="1110">
        <f>F178/F179</f>
        <v>9799.648310555136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17780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3202262</v>
      </c>
      <c r="F19" s="763"/>
      <c r="G19" s="765">
        <f>'Expenditures 15-22'!K33-SUM('Expenditures 15-22'!G33,'Expenditures 15-22'!I33)+'Expenditures 15-22'!D223</f>
        <v>3202262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369979</v>
      </c>
      <c r="F21" s="763"/>
      <c r="G21" s="765">
        <f>'Expenditures 15-22'!K42-SUM('Expenditures 15-22'!G42,'Expenditures 15-22'!I42)+'Expenditures 15-22'!K120-SUM('Expenditures 15-22'!G120,'Expenditures 15-22'!I120)+'Expenditures 15-22'!K174-SUM('Expenditures 15-22'!G174,'Expenditures 15-22'!I174)+'Expenditures 15-22'!D232</f>
        <v>369979</v>
      </c>
      <c r="H21" s="285"/>
      <c r="I21" s="215"/>
    </row>
    <row r="22" spans="1:9" s="2" customFormat="1" ht="12" customHeight="1" x14ac:dyDescent="0.2">
      <c r="A22" s="762" t="s">
        <v>644</v>
      </c>
      <c r="B22" s="758"/>
      <c r="C22" s="757">
        <v>2200</v>
      </c>
      <c r="D22" s="763"/>
      <c r="E22" s="764">
        <f>'Expenditures 15-22'!K47-SUM('Expenditures 15-22'!G47,'Expenditures 15-22'!I47)+'Expenditures 15-22'!D237</f>
        <v>33112</v>
      </c>
      <c r="F22" s="763"/>
      <c r="G22" s="765">
        <f>'Expenditures 15-22'!K47-SUM('Expenditures 15-22'!G47,'Expenditures 15-22'!I47)+'Expenditures 15-22'!D237</f>
        <v>33112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315678</v>
      </c>
      <c r="F23" s="763"/>
      <c r="G23" s="764">
        <f>'Expenditures 15-22'!K53-SUM('Expenditures 15-22'!G53,'Expenditures 15-22'!I53)+'Expenditures 15-22'!D251+'Expenditures 15-22'!K323-SUM('Expenditures 15-22'!G323,'Expenditures 15-22'!I323)</f>
        <v>315678</v>
      </c>
      <c r="H23" s="285"/>
      <c r="I23" s="215"/>
    </row>
    <row r="24" spans="1:9" s="2" customFormat="1" ht="12" customHeight="1" x14ac:dyDescent="0.2">
      <c r="A24" s="762" t="s">
        <v>646</v>
      </c>
      <c r="B24" s="758"/>
      <c r="C24" s="757">
        <v>2400</v>
      </c>
      <c r="D24" s="763"/>
      <c r="E24" s="764">
        <f>'Expenditures 15-22'!K57-SUM('Expenditures 15-22'!G57,'Expenditures 15-22'!I57)+'Expenditures 15-22'!D255</f>
        <v>223548</v>
      </c>
      <c r="F24" s="763"/>
      <c r="G24" s="765">
        <f>'Expenditures 15-22'!K57-SUM('Expenditures 15-22'!G57,'Expenditures 15-22'!I57)+'Expenditures 15-22'!D255</f>
        <v>223548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79948</v>
      </c>
      <c r="E27" s="764">
        <f>E8</f>
        <v>0</v>
      </c>
      <c r="F27" s="764">
        <f>'Expenditures 15-22'!K60-SUM('Expenditures 15-22'!G60,'Expenditures 15-22'!I60)+'Expenditures 15-22'!D258-E8</f>
        <v>79948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405611</v>
      </c>
      <c r="F28" s="767">
        <f>'Expenditures 15-22'!K61-SUM('Expenditures 15-22'!G61,'Expenditures 15-22'!I61)+'Expenditures 15-22'!K124-SUM('Expenditures 15-22'!G124,'Expenditures 15-22'!I124)+'Expenditures 15-22'!D260-E9</f>
        <v>405611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489335</v>
      </c>
      <c r="F29" s="763"/>
      <c r="G29" s="765">
        <f>'Expenditures 15-22'!K62-SUM('Expenditures 15-22'!G62,'Expenditures 15-22'!I62)+'Expenditures 15-22'!K125-SUM('Expenditures 15-22'!G125,'Expenditures 15-22'!I125)+'Expenditures 15-22'!K176-SUM('Expenditures 15-22'!G176,'Expenditures 15-22'!I176)+'Expenditures 15-22'!D261</f>
        <v>489335</v>
      </c>
      <c r="H29" s="391"/>
    </row>
    <row r="30" spans="1:9" ht="12" customHeight="1" x14ac:dyDescent="0.2">
      <c r="A30" s="762" t="s">
        <v>106</v>
      </c>
      <c r="B30" s="760"/>
      <c r="C30" s="757">
        <v>2560</v>
      </c>
      <c r="D30" s="763"/>
      <c r="E30" s="764">
        <f>'Expenditures 15-22'!K63-SUM('Expenditures 15-22'!G63,'Expenditures 15-22'!I63)+'Expenditures 15-22'!D262-E10</f>
        <v>211124</v>
      </c>
      <c r="F30" s="763"/>
      <c r="G30" s="764">
        <f>'Expenditures 15-22'!K63-SUM('Expenditures 15-22'!G63,'Expenditures 15-22'!I63)+'Expenditures 15-22'!D262-E10</f>
        <v>211124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79948</v>
      </c>
      <c r="E40" s="767">
        <f>SUM(E19:E39)</f>
        <v>5250649</v>
      </c>
      <c r="F40" s="767">
        <f>SUM(F19:F39)</f>
        <v>485559</v>
      </c>
      <c r="G40" s="767">
        <f>SUM(G19:G39)</f>
        <v>4845038</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79948</v>
      </c>
      <c r="F42" s="772" t="s">
        <v>553</v>
      </c>
      <c r="G42" s="768">
        <f>F40</f>
        <v>485559</v>
      </c>
    </row>
    <row r="43" spans="1:7" ht="12" customHeight="1" x14ac:dyDescent="0.2">
      <c r="A43" s="285"/>
      <c r="B43" s="215"/>
      <c r="C43" s="286"/>
      <c r="D43" s="772" t="s">
        <v>552</v>
      </c>
      <c r="E43" s="768">
        <f>E40</f>
        <v>5250649</v>
      </c>
      <c r="F43" s="772" t="s">
        <v>552</v>
      </c>
      <c r="G43" s="768">
        <f>G40</f>
        <v>4845038</v>
      </c>
    </row>
    <row r="44" spans="1:7" ht="12" customHeight="1" x14ac:dyDescent="0.2">
      <c r="A44" s="285"/>
      <c r="B44" s="215"/>
      <c r="C44" s="215"/>
      <c r="D44" s="782" t="s">
        <v>1165</v>
      </c>
      <c r="E44" s="783">
        <f>(E42/E43)</f>
        <v>1.522630821447025E-2</v>
      </c>
      <c r="F44" s="782" t="s">
        <v>1165</v>
      </c>
      <c r="G44" s="783">
        <f>(G42/G43)</f>
        <v>0.10021778982951217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Woodland CUSD 5</v>
      </c>
      <c r="C6" s="2414"/>
      <c r="D6" s="2414"/>
      <c r="E6" s="1925"/>
    </row>
    <row r="7" spans="1:7" ht="11.25" customHeight="1" x14ac:dyDescent="0.25">
      <c r="A7" s="1924"/>
      <c r="B7" s="2415">
        <f>COVER!A13</f>
        <v>17053005026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2101</v>
      </c>
      <c r="C26" s="1935" t="s">
        <v>2101</v>
      </c>
      <c r="D26" s="1938" t="s">
        <v>2101</v>
      </c>
      <c r="E26" s="1937" t="s">
        <v>2114</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Woodland CUSD 5</v>
      </c>
      <c r="J6" s="2435"/>
    </row>
    <row r="7" spans="1:10" x14ac:dyDescent="0.2">
      <c r="A7" s="2436" t="s">
        <v>1015</v>
      </c>
      <c r="B7" s="2437"/>
      <c r="C7" s="2437"/>
      <c r="D7" s="2437"/>
      <c r="E7" s="2438"/>
      <c r="F7" s="1605"/>
      <c r="G7" s="1594"/>
      <c r="H7" s="1604" t="s">
        <v>431</v>
      </c>
      <c r="I7" s="2439">
        <f>COVER!A13</f>
        <v>17053005026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153687</v>
      </c>
      <c r="F12" s="1633"/>
      <c r="G12" s="1632">
        <f t="shared" ref="G12:G18" si="0">SUM(E12:F12)</f>
        <v>153687</v>
      </c>
      <c r="H12" s="1634">
        <v>153725</v>
      </c>
      <c r="I12" s="1633"/>
      <c r="J12" s="1632">
        <f t="shared" ref="J12:J18" si="1">SUM(H12:I12)</f>
        <v>153725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153687</v>
      </c>
      <c r="F19" s="1640">
        <f t="shared" si="2"/>
        <v>0</v>
      </c>
      <c r="G19" s="1640">
        <f t="shared" si="2"/>
        <v>153687</v>
      </c>
      <c r="H19" s="1640">
        <f t="shared" si="2"/>
        <v>153725</v>
      </c>
      <c r="I19" s="1640">
        <f t="shared" si="2"/>
        <v>0</v>
      </c>
      <c r="J19" s="1640">
        <f t="shared" si="2"/>
        <v>153725</v>
      </c>
    </row>
    <row r="20" spans="1:10" ht="25.5" customHeight="1" thickTop="1" x14ac:dyDescent="0.2">
      <c r="A20" s="1628">
        <v>9</v>
      </c>
      <c r="B20" s="2446" t="s">
        <v>2021</v>
      </c>
      <c r="C20" s="2444"/>
      <c r="D20" s="2445"/>
      <c r="E20" s="1641"/>
      <c r="F20" s="1641"/>
      <c r="G20" s="1641"/>
      <c r="H20" s="1641"/>
      <c r="I20" s="1641"/>
      <c r="J20" s="1642">
        <f>IF(AND(G19&gt;0,J19&gt;0),(((J19-G19)/G19)),"Enter Budget Data")</f>
        <v>2.4725578611073157E-4</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x14ac:dyDescent="0.2"/>
  <cols>
    <col min="1" max="1" width="4.42578125"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2115</v>
      </c>
    </row>
    <row r="6" spans="1:2" x14ac:dyDescent="0.2">
      <c r="A6" s="385">
        <v>2</v>
      </c>
      <c r="B6" t="s">
        <v>2116</v>
      </c>
    </row>
    <row r="7" spans="1:2" x14ac:dyDescent="0.2">
      <c r="A7" s="385">
        <v>3</v>
      </c>
      <c r="B7" t="s">
        <v>2117</v>
      </c>
    </row>
    <row r="8" spans="1:2" x14ac:dyDescent="0.2">
      <c r="A8" s="385">
        <v>4</v>
      </c>
      <c r="B8" t="s">
        <v>2118</v>
      </c>
    </row>
    <row r="9" spans="1:2" x14ac:dyDescent="0.2">
      <c r="A9" s="386">
        <v>5</v>
      </c>
      <c r="B9" t="s">
        <v>2119</v>
      </c>
    </row>
    <row r="10" spans="1:2" x14ac:dyDescent="0.2">
      <c r="A10" s="386">
        <v>6</v>
      </c>
      <c r="B10" t="s">
        <v>2120</v>
      </c>
    </row>
    <row r="11" spans="1:2" x14ac:dyDescent="0.2">
      <c r="A11" s="386">
        <v>7</v>
      </c>
      <c r="B11" t="s">
        <v>2121</v>
      </c>
    </row>
    <row r="12" spans="1:2" x14ac:dyDescent="0.2">
      <c r="A12" s="386">
        <v>8</v>
      </c>
      <c r="B12" t="s">
        <v>2122</v>
      </c>
    </row>
    <row r="13" spans="1:2" x14ac:dyDescent="0.2">
      <c r="A13" s="386">
        <v>9</v>
      </c>
      <c r="B13" t="s">
        <v>2123</v>
      </c>
    </row>
    <row r="14" spans="1:2" x14ac:dyDescent="0.2">
      <c r="A14" s="386">
        <v>10</v>
      </c>
      <c r="B14" t="s">
        <v>2124</v>
      </c>
    </row>
    <row r="15" spans="1:2" x14ac:dyDescent="0.2">
      <c r="A15" s="386">
        <v>11</v>
      </c>
      <c r="B15" t="s">
        <v>2125</v>
      </c>
    </row>
    <row r="16" spans="1:2" x14ac:dyDescent="0.2">
      <c r="A16" s="386">
        <v>12</v>
      </c>
      <c r="B16" t="s">
        <v>2126</v>
      </c>
    </row>
    <row r="17" spans="1:2" x14ac:dyDescent="0.2">
      <c r="A17" s="386">
        <v>13</v>
      </c>
      <c r="B17" t="s">
        <v>2127</v>
      </c>
    </row>
    <row r="18" spans="1:2" x14ac:dyDescent="0.2">
      <c r="A18" s="386" t="s">
        <v>1365</v>
      </c>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Woodland CUSD 5</v>
      </c>
    </row>
    <row r="65" spans="2:2" x14ac:dyDescent="0.2">
      <c r="B65" s="393">
        <f>COVER!A13</f>
        <v>17053005026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1266825</xdr:colOff>
                <xdr:row>0</xdr:row>
                <xdr:rowOff>19050</xdr:rowOff>
              </from>
              <to>
                <xdr:col>0</xdr:col>
                <xdr:colOff>2181225</xdr:colOff>
                <xdr:row>4</xdr:row>
                <xdr:rowOff>57150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4673499</v>
      </c>
      <c r="C6" s="1575">
        <f>'Acct Summary 7-8'!D8</f>
        <v>461408</v>
      </c>
      <c r="D6" s="1575">
        <f>'Acct Summary 7-8'!F8</f>
        <v>520836</v>
      </c>
      <c r="E6" s="1575">
        <f>'Acct Summary 7-8'!I8</f>
        <v>4843</v>
      </c>
      <c r="F6" s="1575">
        <f>SUM(B6:E6)</f>
        <v>5660586</v>
      </c>
    </row>
    <row r="7" spans="1:8" s="1576" customFormat="1" ht="14.25" customHeight="1" thickBot="1" x14ac:dyDescent="0.25">
      <c r="A7" s="1574" t="s">
        <v>1636</v>
      </c>
      <c r="B7" s="1577">
        <f>'Acct Summary 7-8'!C17</f>
        <v>4666460</v>
      </c>
      <c r="C7" s="1577">
        <f>'Acct Summary 7-8'!D17</f>
        <v>386464</v>
      </c>
      <c r="D7" s="1577">
        <f>'Acct Summary 7-8'!F17</f>
        <v>485020</v>
      </c>
      <c r="E7" s="1836"/>
      <c r="F7" s="1575">
        <f>SUM(B7:E7)</f>
        <v>5537944</v>
      </c>
    </row>
    <row r="8" spans="1:8" s="1576" customFormat="1" ht="14.25" thickTop="1" thickBot="1" x14ac:dyDescent="0.25">
      <c r="A8" s="1578" t="s">
        <v>1637</v>
      </c>
      <c r="B8" s="1579">
        <f>(B6-B7)</f>
        <v>7039</v>
      </c>
      <c r="C8" s="1579">
        <f>(C6-C7)</f>
        <v>74944</v>
      </c>
      <c r="D8" s="1579">
        <f>(D6-D7)</f>
        <v>35816</v>
      </c>
      <c r="E8" s="1577">
        <f>(E6-E7)</f>
        <v>4843</v>
      </c>
      <c r="F8" s="1580">
        <f>SUM(F6-F7)</f>
        <v>122642</v>
      </c>
    </row>
    <row r="9" spans="1:8" s="1576" customFormat="1" ht="14.25" thickTop="1" thickBot="1" x14ac:dyDescent="0.25">
      <c r="A9" s="1581" t="s">
        <v>2023</v>
      </c>
      <c r="B9" s="1582">
        <f>'Acct Summary 7-8'!C81</f>
        <v>622100</v>
      </c>
      <c r="C9" s="1582">
        <f>'Acct Summary 7-8'!D81</f>
        <v>371159</v>
      </c>
      <c r="D9" s="1582">
        <f>'Acct Summary 7-8'!F81</f>
        <v>268453</v>
      </c>
      <c r="E9" s="1582">
        <f>'Acct Summary 7-8'!I81</f>
        <v>254318</v>
      </c>
      <c r="F9" s="1661">
        <f>SUM(B9:E9)</f>
        <v>1516030</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7" colorId="8" zoomScale="110" zoomScaleNormal="110" workbookViewId="0">
      <selection activeCell="D84" sqref="D8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2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5" t="str">
        <f>COVER!A17</f>
        <v>Woodland CUSD 5</v>
      </c>
      <c r="B7" s="2496"/>
      <c r="C7" s="2496"/>
      <c r="D7" s="2508"/>
      <c r="E7" s="2509">
        <f>COVER!A13</f>
        <v>17053005026</v>
      </c>
      <c r="F7" s="2510"/>
      <c r="G7" s="2511">
        <f>COVER!T23</f>
        <v>66.004501000000005</v>
      </c>
      <c r="H7" s="2512"/>
      <c r="I7" s="2512"/>
      <c r="J7" s="2512"/>
      <c r="K7" s="2512"/>
      <c r="L7" s="251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4"/>
      <c r="B9" s="2484"/>
      <c r="C9" s="2484"/>
      <c r="D9" s="2484"/>
      <c r="E9" s="2484"/>
      <c r="F9" s="2515"/>
      <c r="G9" s="2483" t="str">
        <f>COVER!T13</f>
        <v xml:space="preserve">HOPKINS &amp; ASSOCIATES, CPAS </v>
      </c>
      <c r="H9" s="2502"/>
      <c r="I9" s="2502"/>
      <c r="J9" s="2502"/>
      <c r="K9" s="2502"/>
      <c r="L9" s="2516"/>
    </row>
    <row r="10" spans="1:29" ht="13.5" customHeight="1" x14ac:dyDescent="0.2">
      <c r="A10" s="2492" t="str">
        <f>COVER!A38</f>
        <v>RYAN MCGUCKIN</v>
      </c>
      <c r="B10" s="2493"/>
      <c r="C10" s="2493"/>
      <c r="D10" s="2493"/>
      <c r="E10" s="2493"/>
      <c r="F10" s="2494"/>
      <c r="G10" s="2483" t="str">
        <f>COVER!T17</f>
        <v xml:space="preserve">314 S MCCOY ST </v>
      </c>
      <c r="H10" s="2485"/>
      <c r="I10" s="2485"/>
      <c r="J10" s="2485"/>
      <c r="K10" s="2485"/>
      <c r="L10" s="2498"/>
    </row>
    <row r="11" spans="1:29" ht="13.5" customHeight="1" x14ac:dyDescent="0.2">
      <c r="A11" s="2007" t="s">
        <v>1908</v>
      </c>
      <c r="B11" s="1959"/>
      <c r="C11" s="1949"/>
      <c r="D11" s="1961"/>
      <c r="E11" s="1949"/>
      <c r="F11" s="1950"/>
      <c r="G11" s="2483" t="str">
        <f>COVER!T19</f>
        <v>GRANVILLE</v>
      </c>
      <c r="H11" s="2485"/>
      <c r="I11" s="2485"/>
      <c r="J11" s="2002" t="str">
        <f>COVER!X19</f>
        <v>IL</v>
      </c>
      <c r="K11" s="2002">
        <f>COVER!Z19</f>
        <v>61326</v>
      </c>
      <c r="L11" s="2001"/>
    </row>
    <row r="12" spans="1:29" ht="13.5" customHeight="1" x14ac:dyDescent="0.2">
      <c r="A12" s="2499" t="s">
        <v>1907</v>
      </c>
      <c r="B12" s="2500"/>
      <c r="C12" s="2500"/>
      <c r="D12" s="2500"/>
      <c r="E12" s="2500"/>
      <c r="F12" s="2501"/>
      <c r="G12" s="1918"/>
      <c r="H12" s="1295"/>
      <c r="I12" s="1295"/>
      <c r="J12" s="1295"/>
      <c r="K12" s="1295"/>
      <c r="L12" s="1919"/>
    </row>
    <row r="13" spans="1:29" ht="13.5" customHeight="1" x14ac:dyDescent="0.2">
      <c r="A13" s="2483"/>
      <c r="B13" s="2502"/>
      <c r="C13" s="2502"/>
      <c r="D13" s="2502"/>
      <c r="E13" s="1294"/>
      <c r="F13" s="2003"/>
      <c r="G13" s="2011" t="s">
        <v>1909</v>
      </c>
      <c r="H13" s="1952"/>
      <c r="I13" s="2503" t="str">
        <f>COVER!T25</f>
        <v>JOELHOPKINS@MSN.COM</v>
      </c>
      <c r="J13" s="2504"/>
      <c r="K13" s="2504"/>
      <c r="L13" s="2505"/>
    </row>
    <row r="14" spans="1:29" ht="13.5" customHeight="1" x14ac:dyDescent="0.2">
      <c r="A14" s="2483" t="str">
        <f>COVER!A19</f>
        <v xml:space="preserve">5800 E 3000 ROAD </v>
      </c>
      <c r="B14" s="2484"/>
      <c r="C14" s="2484"/>
      <c r="D14" s="2484"/>
      <c r="E14" s="2000">
        <v>0</v>
      </c>
      <c r="F14" s="1293"/>
      <c r="G14" s="2012" t="s">
        <v>1386</v>
      </c>
      <c r="H14" s="1279"/>
      <c r="I14" s="1279"/>
      <c r="J14" s="1279"/>
      <c r="K14" s="1279"/>
      <c r="L14" s="1951"/>
    </row>
    <row r="15" spans="1:29" ht="13.5" customHeight="1" x14ac:dyDescent="0.2">
      <c r="A15" s="2483" t="str">
        <f>COVER!A21</f>
        <v xml:space="preserve">STREATOR </v>
      </c>
      <c r="B15" s="2485"/>
      <c r="C15" s="2485"/>
      <c r="D15" s="1278"/>
      <c r="E15" s="1920"/>
      <c r="F15" s="1292"/>
      <c r="G15" s="1999" t="str">
        <f>COVER!T15</f>
        <v>JOEL HOPKINS</v>
      </c>
      <c r="H15" s="1279"/>
      <c r="I15" s="1279"/>
      <c r="J15" s="1279"/>
      <c r="K15" s="1279"/>
      <c r="L15" s="1951"/>
    </row>
    <row r="16" spans="1:29" ht="12.2" customHeight="1" x14ac:dyDescent="0.2">
      <c r="A16" s="1999"/>
      <c r="B16" s="1501"/>
      <c r="C16" s="2002" t="str">
        <f>COVER!A25</f>
        <v>6164-8806</v>
      </c>
      <c r="D16" s="2002"/>
      <c r="E16" s="2002"/>
      <c r="F16" s="2003"/>
      <c r="G16" s="2486"/>
      <c r="H16" s="2487"/>
      <c r="I16" s="2487"/>
      <c r="J16" s="2487"/>
      <c r="K16" s="2487"/>
      <c r="L16" s="2488"/>
    </row>
    <row r="17" spans="1:13" ht="12.2" customHeight="1" x14ac:dyDescent="0.2">
      <c r="A17" s="2489"/>
      <c r="B17" s="2490"/>
      <c r="C17" s="2490"/>
      <c r="D17" s="2490"/>
      <c r="E17" s="2490"/>
      <c r="F17" s="2491"/>
      <c r="G17" s="2012" t="s">
        <v>1385</v>
      </c>
      <c r="H17" s="1279"/>
      <c r="I17" s="1279"/>
      <c r="J17" s="1279"/>
      <c r="K17" s="2013" t="s">
        <v>1384</v>
      </c>
      <c r="L17" s="1950"/>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Woodland CUSD 5</v>
      </c>
      <c r="B1" s="2518"/>
      <c r="C1" s="2518"/>
      <c r="D1" s="2518"/>
    </row>
    <row r="2" spans="1:11" s="2006" customFormat="1" ht="12.75" x14ac:dyDescent="0.2">
      <c r="A2" s="2519">
        <f>'Single Audit Cover'!E7</f>
        <v>17053005026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Woodland CUSD 5</v>
      </c>
      <c r="B1" s="2523"/>
      <c r="C1" s="2523"/>
      <c r="D1" s="2523"/>
      <c r="E1" s="2523"/>
    </row>
    <row r="2" spans="1:5" x14ac:dyDescent="0.2">
      <c r="A2" s="2524">
        <f>'Single Audit Cover'!E7</f>
        <v>17053005026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380979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17780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-46796</v>
      </c>
    </row>
    <row r="19" spans="1:4" ht="13.5" thickBot="1" x14ac:dyDescent="0.25">
      <c r="A19" s="2024" t="s">
        <v>1452</v>
      </c>
      <c r="D19" s="1343">
        <f>SUM(D10:D17)</f>
        <v>351963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351963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351963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Woodland CUSD 5</v>
      </c>
      <c r="C1" s="2528"/>
      <c r="D1" s="2528"/>
      <c r="E1" s="2528"/>
      <c r="F1" s="2528"/>
      <c r="G1" s="2528"/>
      <c r="H1" s="2528"/>
      <c r="I1" s="2528"/>
      <c r="J1" s="2528"/>
      <c r="K1" s="2528"/>
      <c r="L1" s="2528"/>
      <c r="M1" s="2528"/>
    </row>
    <row r="2" spans="2:14" ht="15" x14ac:dyDescent="0.2">
      <c r="B2" s="2529">
        <f>'Single Audit Cover'!E7</f>
        <v>17053005026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Woodland CUSD 5</v>
      </c>
      <c r="B1" s="2542"/>
      <c r="C1" s="2542"/>
      <c r="D1" s="2542"/>
      <c r="E1" s="1411"/>
    </row>
    <row r="2" spans="1:7" ht="13.5" customHeight="1" x14ac:dyDescent="0.2">
      <c r="A2" s="2543">
        <f>'Single Audit Cover'!E7</f>
        <v>17053005026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2072</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4" t="s">
        <v>2073</v>
      </c>
      <c r="B32" s="2534"/>
      <c r="C32" s="2534"/>
      <c r="D32" s="2534"/>
      <c r="E32" s="2534"/>
      <c r="F32" s="253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5">
        <f>+C33+C34</f>
        <v>0</v>
      </c>
      <c r="F34" s="253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2076</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Woodland CUSD 5</v>
      </c>
      <c r="C1" s="2561"/>
      <c r="D1" s="2561"/>
      <c r="E1" s="2561"/>
      <c r="F1" s="2561"/>
      <c r="G1" s="2561"/>
      <c r="H1" s="2561"/>
      <c r="I1" s="2561"/>
      <c r="J1" s="1438"/>
    </row>
    <row r="2" spans="2:10" s="1350" customFormat="1" ht="12.75" customHeight="1" x14ac:dyDescent="0.2">
      <c r="B2" s="2562">
        <f>'Single Audit Cover'!E7</f>
        <v>17053005026</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2079</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Woodland CUSD 5</v>
      </c>
      <c r="C1" s="2560"/>
      <c r="D1" s="2560"/>
      <c r="E1" s="2560"/>
      <c r="F1" s="2560"/>
      <c r="G1" s="2560"/>
      <c r="H1" s="2560"/>
      <c r="I1" s="2560"/>
      <c r="J1" s="2560"/>
      <c r="K1" s="2560"/>
      <c r="L1" s="1471"/>
      <c r="M1" s="1471"/>
    </row>
    <row r="2" spans="1:13" ht="12" customHeight="1" x14ac:dyDescent="0.2">
      <c r="B2" s="2562">
        <f>'Single Audit Cover'!E7</f>
        <v>17053005026</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Woodland CUSD 5</v>
      </c>
      <c r="C1" s="2582"/>
      <c r="D1" s="2582"/>
      <c r="E1" s="2582"/>
      <c r="F1" s="2582"/>
      <c r="G1" s="2582"/>
      <c r="H1" s="2582"/>
      <c r="I1" s="2582"/>
      <c r="J1" s="2582"/>
      <c r="K1" s="2582"/>
      <c r="L1" s="1490"/>
    </row>
    <row r="2" spans="1:12" ht="12.75" customHeight="1" x14ac:dyDescent="0.2">
      <c r="B2" s="2583">
        <f>'Single Audit Cover'!E7</f>
        <v>17053005026</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Woodland CUSD 5</v>
      </c>
      <c r="C1" s="2560"/>
      <c r="D1" s="2560"/>
      <c r="E1" s="1500"/>
    </row>
    <row r="2" spans="2:5" s="1370" customFormat="1" ht="12.75" customHeight="1" x14ac:dyDescent="0.2">
      <c r="B2" s="2562">
        <f>'Single Audit Cover'!E7</f>
        <v>17053005026</v>
      </c>
      <c r="C2" s="2562"/>
      <c r="D2" s="2562"/>
      <c r="E2" s="1499"/>
    </row>
    <row r="3" spans="2:5" s="1331" customFormat="1" ht="12.75" customHeight="1" x14ac:dyDescent="0.2">
      <c r="B3" s="2547" t="s">
        <v>1561</v>
      </c>
      <c r="C3" s="2547"/>
      <c r="D3" s="2547"/>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Woodland CUSD 5</v>
      </c>
      <c r="C1" s="2560"/>
      <c r="D1" s="2560"/>
      <c r="E1" s="2560"/>
      <c r="F1" s="1490"/>
      <c r="G1" s="1490"/>
      <c r="H1" s="1490"/>
      <c r="I1" s="1490"/>
      <c r="J1" s="1490"/>
      <c r="K1" s="1490"/>
      <c r="L1" s="1490"/>
    </row>
    <row r="2" spans="2:12" ht="13.5" customHeight="1" x14ac:dyDescent="0.2">
      <c r="B2" s="2562">
        <f>'Single Audit Cover'!E7</f>
        <v>17053005026</v>
      </c>
      <c r="C2" s="2562"/>
      <c r="D2" s="2562"/>
      <c r="E2" s="2562"/>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17053005026</v>
      </c>
    </row>
    <row r="3" spans="1:2" x14ac:dyDescent="0.2">
      <c r="A3" t="s">
        <v>1110</v>
      </c>
      <c r="B3" s="1221" t="str">
        <f>COVER!A15</f>
        <v xml:space="preserve">LIVINGSTON </v>
      </c>
    </row>
    <row r="4" spans="1:2" x14ac:dyDescent="0.2">
      <c r="A4" t="s">
        <v>1166</v>
      </c>
      <c r="B4" s="1221" t="str">
        <f>COVER!A17</f>
        <v>Woodland CUSD 5</v>
      </c>
    </row>
    <row r="5" spans="1:2" x14ac:dyDescent="0.2">
      <c r="A5" t="s">
        <v>799</v>
      </c>
      <c r="B5" s="1221" t="str">
        <f>COVER!A38</f>
        <v>RYAN MCGUCKIN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66.004501000000005</v>
      </c>
    </row>
    <row r="16" spans="1:2" x14ac:dyDescent="0.2">
      <c r="A16" t="s">
        <v>490</v>
      </c>
      <c r="B16" s="1221" t="str">
        <f>COVER!T13</f>
        <v xml:space="preserve">HOPKINS &amp; ASSOCIATES, CPAS </v>
      </c>
    </row>
    <row r="17" spans="1:2" x14ac:dyDescent="0.2">
      <c r="A17" t="s">
        <v>1030</v>
      </c>
      <c r="B17" s="1221" t="str">
        <f>COVER!T15</f>
        <v>JOEL HOPKINS</v>
      </c>
    </row>
    <row r="18" spans="1:2" x14ac:dyDescent="0.2">
      <c r="A18" t="s">
        <v>1345</v>
      </c>
      <c r="B18" s="1221" t="str">
        <f>COVER!T17</f>
        <v xml:space="preserve">314 S MCCOY ST </v>
      </c>
    </row>
    <row r="19" spans="1:2" x14ac:dyDescent="0.2">
      <c r="A19" t="s">
        <v>1032</v>
      </c>
      <c r="B19" s="1221" t="str">
        <f>COVER!T25</f>
        <v>JOELHOPKINS@MSN.COM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622100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622100</v>
      </c>
      <c r="D92" s="13" t="str">
        <f t="shared" si="0"/>
        <v>Error?</v>
      </c>
    </row>
    <row r="93" spans="1:4" x14ac:dyDescent="0.2">
      <c r="A93" s="54">
        <v>32</v>
      </c>
      <c r="B93" s="1221">
        <f>'Assets-Liab 5-6'!C41</f>
        <v>622100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371159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371159</v>
      </c>
      <c r="D123" s="13" t="str">
        <f t="shared" si="0"/>
        <v>Error?</v>
      </c>
    </row>
    <row r="124" spans="1:4" x14ac:dyDescent="0.2">
      <c r="A124" s="54">
        <v>63</v>
      </c>
      <c r="B124" s="1221">
        <f>'Assets-Liab 5-6'!D41</f>
        <v>371159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2413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2413</v>
      </c>
      <c r="D140" s="13" t="str">
        <f t="shared" si="1"/>
        <v>Error?</v>
      </c>
    </row>
    <row r="141" spans="1:4" x14ac:dyDescent="0.2">
      <c r="A141" s="54">
        <v>80</v>
      </c>
      <c r="B141" s="1221">
        <f>'Assets-Liab 5-6'!E41</f>
        <v>2413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268453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268453</v>
      </c>
      <c r="D170" s="13" t="str">
        <f t="shared" si="1"/>
        <v>Error?</v>
      </c>
    </row>
    <row r="171" spans="1:4" x14ac:dyDescent="0.2">
      <c r="A171" s="54">
        <v>110</v>
      </c>
      <c r="B171" s="1221">
        <f>'Assets-Liab 5-6'!F41</f>
        <v>268453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87571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87571</v>
      </c>
      <c r="D189" s="13" t="str">
        <f t="shared" si="1"/>
        <v>Error?</v>
      </c>
    </row>
    <row r="190" spans="1:4" x14ac:dyDescent="0.2">
      <c r="A190" s="54">
        <v>129</v>
      </c>
      <c r="B190" s="1221">
        <f>'Assets-Liab 5-6'!G41</f>
        <v>87571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215347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215347</v>
      </c>
      <c r="D212" s="13" t="str">
        <f t="shared" si="2"/>
        <v>Error?</v>
      </c>
    </row>
    <row r="213" spans="1:4" x14ac:dyDescent="0.2">
      <c r="A213" s="90">
        <v>152</v>
      </c>
      <c r="B213" s="1221">
        <f>'Assets-Liab 5-6'!H41</f>
        <v>215347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15000</v>
      </c>
      <c r="D273" s="13" t="str">
        <f t="shared" si="3"/>
        <v>Error?</v>
      </c>
    </row>
    <row r="274" spans="1:4" x14ac:dyDescent="0.2">
      <c r="A274" s="54">
        <v>213</v>
      </c>
      <c r="B274" s="1221">
        <f>'Assets-Liab 5-6'!M17</f>
        <v>3161469</v>
      </c>
      <c r="D274" s="13" t="str">
        <f t="shared" si="3"/>
        <v>Error?</v>
      </c>
    </row>
    <row r="275" spans="1:4" x14ac:dyDescent="0.2">
      <c r="A275" s="54">
        <v>214</v>
      </c>
      <c r="B275" s="1221">
        <f>'Assets-Liab 5-6'!M18</f>
        <v>1598516</v>
      </c>
      <c r="D275" s="13" t="str">
        <f t="shared" si="3"/>
        <v>Error?</v>
      </c>
    </row>
    <row r="276" spans="1:4" x14ac:dyDescent="0.2">
      <c r="A276" s="54">
        <v>215</v>
      </c>
      <c r="B276" s="1221">
        <f>'Assets-Liab 5-6'!M19</f>
        <v>579730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1695060</v>
      </c>
      <c r="C279" s="13" t="s">
        <v>653</v>
      </c>
      <c r="D279" s="13" t="str">
        <f t="shared" si="3"/>
        <v>Error?</v>
      </c>
    </row>
    <row r="280" spans="1:4" x14ac:dyDescent="0.2">
      <c r="A280" s="54">
        <v>219</v>
      </c>
      <c r="B280" s="1221">
        <f>'Assets-Liab 5-6'!M40</f>
        <v>1695060</v>
      </c>
      <c r="D280" s="13" t="str">
        <f t="shared" si="3"/>
        <v>Error?</v>
      </c>
    </row>
    <row r="281" spans="1:4" x14ac:dyDescent="0.2">
      <c r="A281" s="54">
        <v>220</v>
      </c>
      <c r="B281" s="1221">
        <f>'Assets-Liab 5-6'!M41</f>
        <v>1695060</v>
      </c>
      <c r="C281" s="13" t="s">
        <v>653</v>
      </c>
      <c r="D281" s="13" t="str">
        <f t="shared" si="3"/>
        <v>Error?</v>
      </c>
    </row>
    <row r="282" spans="1:4" x14ac:dyDescent="0.2">
      <c r="A282" s="54">
        <v>221</v>
      </c>
      <c r="B282" s="1221">
        <f>'Assets-Liab 5-6'!N21</f>
        <v>2413</v>
      </c>
      <c r="D282" s="13" t="str">
        <f t="shared" si="3"/>
        <v>Error?</v>
      </c>
    </row>
    <row r="283" spans="1:4" x14ac:dyDescent="0.2">
      <c r="A283" s="54">
        <v>222</v>
      </c>
      <c r="B283" s="1221">
        <f>'Assets-Liab 5-6'!N22</f>
        <v>162587</v>
      </c>
      <c r="D283" s="13" t="str">
        <f t="shared" si="3"/>
        <v>Error?</v>
      </c>
    </row>
    <row r="284" spans="1:4" x14ac:dyDescent="0.2">
      <c r="A284" s="54">
        <v>223</v>
      </c>
      <c r="B284" s="1221">
        <f>'Assets-Liab 5-6'!N23</f>
        <v>165000</v>
      </c>
      <c r="C284" s="13" t="s">
        <v>653</v>
      </c>
      <c r="D284" s="13" t="str">
        <f t="shared" si="3"/>
        <v>Error?</v>
      </c>
    </row>
    <row r="285" spans="1:4" x14ac:dyDescent="0.2">
      <c r="A285" s="54">
        <v>224</v>
      </c>
      <c r="B285" s="1221">
        <f>'Assets-Liab 5-6'!N36</f>
        <v>165000</v>
      </c>
      <c r="D285" s="13" t="str">
        <f t="shared" si="3"/>
        <v>Error?</v>
      </c>
    </row>
    <row r="286" spans="1:4" x14ac:dyDescent="0.2">
      <c r="A286" s="82">
        <v>225</v>
      </c>
      <c r="D286" s="13" t="str">
        <f t="shared" si="3"/>
        <v>OK</v>
      </c>
    </row>
    <row r="287" spans="1:4" x14ac:dyDescent="0.2">
      <c r="A287" s="54">
        <v>226</v>
      </c>
      <c r="B287" s="1221">
        <f>'Assets-Liab 5-6'!N37</f>
        <v>165000</v>
      </c>
      <c r="C287" s="13" t="s">
        <v>653</v>
      </c>
      <c r="D287" s="13" t="str">
        <f t="shared" si="3"/>
        <v>Error?</v>
      </c>
    </row>
    <row r="288" spans="1:4" x14ac:dyDescent="0.2">
      <c r="A288" s="54">
        <v>227</v>
      </c>
      <c r="B288" s="1221">
        <f>'Assets-Liab 5-6'!N41</f>
        <v>165000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1532310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123605</v>
      </c>
      <c r="D717" s="13" t="str">
        <f t="shared" si="10"/>
        <v>Error?</v>
      </c>
    </row>
    <row r="718" spans="1:4" x14ac:dyDescent="0.2">
      <c r="A718" s="54">
        <v>657</v>
      </c>
      <c r="B718" s="1221">
        <f>'Expenditures 15-22'!C14</f>
        <v>76544</v>
      </c>
      <c r="D718" s="13" t="str">
        <f t="shared" si="10"/>
        <v>Error?</v>
      </c>
    </row>
    <row r="719" spans="1:4" x14ac:dyDescent="0.2">
      <c r="A719" s="54">
        <v>658</v>
      </c>
      <c r="B719" s="1221">
        <f>'Expenditures 15-22'!C15</f>
        <v>9137</v>
      </c>
      <c r="D719" s="13" t="str">
        <f t="shared" si="10"/>
        <v>Error?</v>
      </c>
    </row>
    <row r="720" spans="1:4" x14ac:dyDescent="0.2">
      <c r="A720" s="54">
        <v>659</v>
      </c>
      <c r="B720" s="1221">
        <f>'Expenditures 15-22'!C33</f>
        <v>2491253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59458</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67074</v>
      </c>
      <c r="D726" s="13" t="str">
        <f t="shared" si="10"/>
        <v>Error?</v>
      </c>
    </row>
    <row r="727" spans="1:4" x14ac:dyDescent="0.2">
      <c r="A727" s="54">
        <v>666</v>
      </c>
      <c r="B727" s="1221">
        <f>'Expenditures 15-22'!C42</f>
        <v>126532</v>
      </c>
      <c r="C727" s="13" t="s">
        <v>653</v>
      </c>
      <c r="D727" s="13" t="str">
        <f t="shared" si="10"/>
        <v>Error?</v>
      </c>
    </row>
    <row r="728" spans="1:4" x14ac:dyDescent="0.2">
      <c r="A728" s="54">
        <v>667</v>
      </c>
      <c r="B728" s="1221">
        <f>'Expenditures 15-22'!C44</f>
        <v>6739</v>
      </c>
      <c r="D728" s="13" t="str">
        <f t="shared" si="10"/>
        <v>Error?</v>
      </c>
    </row>
    <row r="729" spans="1:4" x14ac:dyDescent="0.2">
      <c r="A729" s="54">
        <v>668</v>
      </c>
      <c r="B729" s="1221">
        <f>'Expenditures 15-22'!C45</f>
        <v>5904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12643</v>
      </c>
      <c r="C731" s="13" t="s">
        <v>653</v>
      </c>
      <c r="D731" s="13" t="str">
        <f t="shared" si="10"/>
        <v>Error?</v>
      </c>
    </row>
    <row r="732" spans="1:4" x14ac:dyDescent="0.2">
      <c r="A732" s="54">
        <v>671</v>
      </c>
      <c r="B732" s="1221">
        <f>'Expenditures 15-22'!C49</f>
        <v>2250</v>
      </c>
      <c r="D732" s="13" t="str">
        <f t="shared" si="10"/>
        <v>Error?</v>
      </c>
    </row>
    <row r="733" spans="1:4" x14ac:dyDescent="0.2">
      <c r="A733" s="54">
        <v>672</v>
      </c>
      <c r="B733" s="1221">
        <f>'Expenditures 15-22'!C50</f>
        <v>108000</v>
      </c>
      <c r="D733" s="13" t="str">
        <f t="shared" si="10"/>
        <v>Error?</v>
      </c>
    </row>
    <row r="734" spans="1:4" x14ac:dyDescent="0.2">
      <c r="A734" s="54">
        <v>673</v>
      </c>
      <c r="B734" s="1221">
        <f>'Expenditures 15-22'!C53</f>
        <v>110250</v>
      </c>
      <c r="C734" s="13" t="s">
        <v>653</v>
      </c>
      <c r="D734" s="13" t="str">
        <f t="shared" si="10"/>
        <v>Error?</v>
      </c>
    </row>
    <row r="735" spans="1:4" x14ac:dyDescent="0.2">
      <c r="A735" s="54">
        <v>674</v>
      </c>
      <c r="B735" s="1221">
        <f>'Expenditures 15-22'!C55</f>
        <v>180907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180907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61878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77372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139250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569582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3060835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238029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15918</v>
      </c>
      <c r="D775" s="13" t="str">
        <f t="shared" si="11"/>
        <v>Error?</v>
      </c>
    </row>
    <row r="776" spans="1:4" x14ac:dyDescent="0.2">
      <c r="A776" s="54">
        <v>715</v>
      </c>
      <c r="B776" s="1221">
        <f>'Expenditures 15-22'!D14</f>
        <v>589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400694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884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8248</v>
      </c>
      <c r="D784" s="13" t="str">
        <f t="shared" si="11"/>
        <v>Error?</v>
      </c>
    </row>
    <row r="785" spans="1:4" x14ac:dyDescent="0.2">
      <c r="A785" s="54">
        <v>724</v>
      </c>
      <c r="B785" s="1221">
        <f>'Expenditures 15-22'!D42</f>
        <v>9132</v>
      </c>
      <c r="C785" s="13" t="s">
        <v>653</v>
      </c>
      <c r="D785" s="13" t="str">
        <f t="shared" si="11"/>
        <v>Error?</v>
      </c>
    </row>
    <row r="786" spans="1:4" x14ac:dyDescent="0.2">
      <c r="A786" s="54">
        <v>725</v>
      </c>
      <c r="B786" s="1221">
        <f>'Expenditures 15-22'!D44</f>
        <v>62</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33830</v>
      </c>
      <c r="D791" s="13" t="str">
        <f t="shared" si="11"/>
        <v>Error?</v>
      </c>
    </row>
    <row r="792" spans="1:4" x14ac:dyDescent="0.2">
      <c r="A792" s="54">
        <v>731</v>
      </c>
      <c r="B792" s="1221">
        <f>'Expenditures 15-22'!D53</f>
        <v>33830</v>
      </c>
      <c r="C792" s="13" t="s">
        <v>653</v>
      </c>
      <c r="D792" s="13" t="str">
        <f t="shared" si="11"/>
        <v>Error?</v>
      </c>
    </row>
    <row r="793" spans="1:4" x14ac:dyDescent="0.2">
      <c r="A793" s="54">
        <v>732</v>
      </c>
      <c r="B793" s="1221">
        <f>'Expenditures 15-22'!D55</f>
        <v>28851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28851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4722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442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5164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77039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477733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14901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410</v>
      </c>
      <c r="D833" s="13" t="str">
        <f t="shared" si="12"/>
        <v>Error?</v>
      </c>
    </row>
    <row r="834" spans="1:4" x14ac:dyDescent="0.2">
      <c r="A834" s="54">
        <v>773</v>
      </c>
      <c r="B834" s="1221">
        <f>'Expenditures 15-22'!E14</f>
        <v>31385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94613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181508</v>
      </c>
      <c r="D841" s="13" t="str">
        <f t="shared" si="12"/>
        <v>Error?</v>
      </c>
    </row>
    <row r="842" spans="1:4" x14ac:dyDescent="0.2">
      <c r="A842" s="54">
        <v>781</v>
      </c>
      <c r="B842" s="1221">
        <f>'Expenditures 15-22'!E41</f>
        <v>21716</v>
      </c>
      <c r="D842" s="13" t="str">
        <f t="shared" si="12"/>
        <v>Error?</v>
      </c>
    </row>
    <row r="843" spans="1:4" x14ac:dyDescent="0.2">
      <c r="A843" s="54">
        <v>782</v>
      </c>
      <c r="B843" s="1221">
        <f>'Expenditures 15-22'!E42</f>
        <v>203224</v>
      </c>
      <c r="C843" s="13" t="s">
        <v>653</v>
      </c>
      <c r="D843" s="13" t="str">
        <f t="shared" si="12"/>
        <v>Error?</v>
      </c>
    </row>
    <row r="844" spans="1:4" x14ac:dyDescent="0.2">
      <c r="A844" s="54">
        <v>783</v>
      </c>
      <c r="B844" s="1221">
        <f>'Expenditures 15-22'!E44</f>
        <v>20223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20223</v>
      </c>
      <c r="C847" s="13" t="s">
        <v>653</v>
      </c>
      <c r="D847" s="13" t="str">
        <f t="shared" si="12"/>
        <v>Error?</v>
      </c>
    </row>
    <row r="848" spans="1:4" x14ac:dyDescent="0.2">
      <c r="A848" s="54">
        <v>787</v>
      </c>
      <c r="B848" s="1221">
        <f>'Expenditures 15-22'!E49</f>
        <v>86470</v>
      </c>
      <c r="D848" s="13" t="str">
        <f t="shared" si="12"/>
        <v>Error?</v>
      </c>
    </row>
    <row r="849" spans="1:4" x14ac:dyDescent="0.2">
      <c r="A849" s="54">
        <v>788</v>
      </c>
      <c r="B849" s="1221">
        <f>'Expenditures 15-22'!E50</f>
        <v>9327</v>
      </c>
      <c r="D849" s="13" t="str">
        <f t="shared" si="12"/>
        <v>Error?</v>
      </c>
    </row>
    <row r="850" spans="1:4" x14ac:dyDescent="0.2">
      <c r="A850" s="54">
        <v>789</v>
      </c>
      <c r="B850" s="1221">
        <f>'Expenditures 15-22'!E53</f>
        <v>95797</v>
      </c>
      <c r="C850" s="13" t="s">
        <v>653</v>
      </c>
      <c r="D850" s="13" t="str">
        <f t="shared" si="12"/>
        <v>Error?</v>
      </c>
    </row>
    <row r="851" spans="1:4" x14ac:dyDescent="0.2">
      <c r="A851" s="54">
        <v>790</v>
      </c>
      <c r="B851" s="1221">
        <f>'Expenditures 15-22'!E55</f>
        <v>1969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1969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1925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6223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8148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329361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808293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22829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6395</v>
      </c>
      <c r="D891" s="13" t="str">
        <f t="shared" si="12"/>
        <v>Error?</v>
      </c>
    </row>
    <row r="892" spans="1:4" x14ac:dyDescent="0.2">
      <c r="A892" s="54">
        <v>831</v>
      </c>
      <c r="B892" s="1221">
        <f>'Expenditures 15-22'!F14</f>
        <v>7501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52715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34</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19629</v>
      </c>
      <c r="D900" s="13" t="str">
        <f t="shared" si="13"/>
        <v>Error?</v>
      </c>
    </row>
    <row r="901" spans="1:4" x14ac:dyDescent="0.2">
      <c r="A901" s="54">
        <v>840</v>
      </c>
      <c r="B901" s="1221">
        <f>'Expenditures 15-22'!F42</f>
        <v>19663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4038</v>
      </c>
      <c r="D906" s="13" t="str">
        <f t="shared" si="13"/>
        <v>Error?</v>
      </c>
    </row>
    <row r="907" spans="1:4" x14ac:dyDescent="0.2">
      <c r="A907" s="54">
        <v>846</v>
      </c>
      <c r="B907" s="1221">
        <f>'Expenditures 15-22'!F50</f>
        <v>2530</v>
      </c>
      <c r="D907" s="13" t="str">
        <f t="shared" si="13"/>
        <v>Error?</v>
      </c>
    </row>
    <row r="908" spans="1:4" x14ac:dyDescent="0.2">
      <c r="A908" s="54">
        <v>847</v>
      </c>
      <c r="B908" s="1221">
        <f>'Expenditures 15-22'!F53</f>
        <v>6568</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806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115880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116686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142917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195632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6643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33232</v>
      </c>
      <c r="D958" s="13" t="str">
        <f t="shared" si="13"/>
        <v>Error?</v>
      </c>
    </row>
    <row r="959" spans="1:4" x14ac:dyDescent="0.2">
      <c r="A959" s="54">
        <v>898</v>
      </c>
      <c r="B959" s="1221">
        <f>'Expenditures 15-22'!G42</f>
        <v>33232</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33232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39875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83515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577</v>
      </c>
      <c r="D1016" s="13" t="str">
        <f t="shared" si="14"/>
        <v>Error?</v>
      </c>
    </row>
    <row r="1017" spans="1:4" x14ac:dyDescent="0.2">
      <c r="A1017" s="54">
        <v>956</v>
      </c>
      <c r="B1017" s="1221">
        <f>'Expenditures 15-22'!H42</f>
        <v>577</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577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84092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1808069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146328</v>
      </c>
      <c r="C1105" s="13" t="s">
        <v>653</v>
      </c>
      <c r="D1105" s="13" t="str">
        <f t="shared" si="16"/>
        <v>Error?</v>
      </c>
    </row>
    <row r="1106" spans="1:4" x14ac:dyDescent="0.2">
      <c r="A1106" s="54">
        <v>1045</v>
      </c>
      <c r="B1106" s="1221">
        <f>'Expenditures 15-22'!K14</f>
        <v>116019</v>
      </c>
      <c r="C1106" s="13" t="s">
        <v>653</v>
      </c>
      <c r="D1106" s="13" t="str">
        <f t="shared" si="16"/>
        <v>Error?</v>
      </c>
    </row>
    <row r="1107" spans="1:4" x14ac:dyDescent="0.2">
      <c r="A1107" s="54">
        <v>1046</v>
      </c>
      <c r="B1107" s="1221">
        <f>'Expenditures 15-22'!K15</f>
        <v>9137</v>
      </c>
      <c r="C1107" s="13" t="s">
        <v>653</v>
      </c>
      <c r="D1107" s="13" t="str">
        <f t="shared" si="16"/>
        <v>Error?</v>
      </c>
    </row>
    <row r="1108" spans="1:4" x14ac:dyDescent="0.2">
      <c r="A1108" s="54">
        <v>1047</v>
      </c>
      <c r="B1108" s="1221">
        <f>'Expenditures 15-22'!K33</f>
        <v>3129433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60376</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181508</v>
      </c>
      <c r="C1113" s="13" t="s">
        <v>653</v>
      </c>
      <c r="D1113" s="13" t="str">
        <f t="shared" si="16"/>
        <v>Error?</v>
      </c>
    </row>
    <row r="1114" spans="1:4" x14ac:dyDescent="0.2">
      <c r="A1114" s="54">
        <v>1053</v>
      </c>
      <c r="B1114" s="1221">
        <f>'Expenditures 15-22'!K41</f>
        <v>150476</v>
      </c>
      <c r="C1114" s="13" t="s">
        <v>653</v>
      </c>
      <c r="D1114" s="13" t="str">
        <f t="shared" si="16"/>
        <v>Error?</v>
      </c>
    </row>
    <row r="1115" spans="1:4" x14ac:dyDescent="0.2">
      <c r="A1115" s="54">
        <v>1054</v>
      </c>
      <c r="B1115" s="1221">
        <f>'Expenditures 15-22'!K42</f>
        <v>392360</v>
      </c>
      <c r="C1115" s="13" t="s">
        <v>653</v>
      </c>
      <c r="D1115" s="13" t="str">
        <f t="shared" si="16"/>
        <v>Error?</v>
      </c>
    </row>
    <row r="1116" spans="1:4" x14ac:dyDescent="0.2">
      <c r="A1116" s="54">
        <v>1055</v>
      </c>
      <c r="B1116" s="1221">
        <f>'Expenditures 15-22'!K44</f>
        <v>27024</v>
      </c>
      <c r="C1116" s="13" t="s">
        <v>653</v>
      </c>
      <c r="D1116" s="13" t="str">
        <f t="shared" si="16"/>
        <v>Error?</v>
      </c>
    </row>
    <row r="1117" spans="1:4" x14ac:dyDescent="0.2">
      <c r="A1117" s="54">
        <v>1056</v>
      </c>
      <c r="B1117" s="1221">
        <f>'Expenditures 15-22'!K45</f>
        <v>5904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32928</v>
      </c>
      <c r="C1119" s="13" t="s">
        <v>653</v>
      </c>
      <c r="D1119" s="13" t="str">
        <f t="shared" si="16"/>
        <v>Error?</v>
      </c>
    </row>
    <row r="1120" spans="1:4" x14ac:dyDescent="0.2">
      <c r="A1120" s="54">
        <v>1059</v>
      </c>
      <c r="B1120" s="1221">
        <f>'Expenditures 15-22'!K49</f>
        <v>92758</v>
      </c>
      <c r="C1120" s="13" t="s">
        <v>653</v>
      </c>
      <c r="D1120" s="13" t="str">
        <f t="shared" si="16"/>
        <v>Error?</v>
      </c>
    </row>
    <row r="1121" spans="1:4" x14ac:dyDescent="0.2">
      <c r="A1121" s="54">
        <v>1060</v>
      </c>
      <c r="B1121" s="1221">
        <f>'Expenditures 15-22'!K50</f>
        <v>153687</v>
      </c>
      <c r="C1121" s="13" t="s">
        <v>653</v>
      </c>
      <c r="D1121" s="13" t="str">
        <f t="shared" si="16"/>
        <v>Error?</v>
      </c>
    </row>
    <row r="1122" spans="1:4" x14ac:dyDescent="0.2">
      <c r="A1122" s="54">
        <v>1061</v>
      </c>
      <c r="B1122" s="1221">
        <f>'Expenditures 15-22'!K53</f>
        <v>246445</v>
      </c>
      <c r="C1122" s="13" t="s">
        <v>653</v>
      </c>
      <c r="D1122" s="13" t="str">
        <f t="shared" si="16"/>
        <v>Error?</v>
      </c>
    </row>
    <row r="1123" spans="1:4" x14ac:dyDescent="0.2">
      <c r="A1123" s="54">
        <v>1062</v>
      </c>
      <c r="B1123" s="1221">
        <f>'Expenditures 15-22'!K55</f>
        <v>211727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211727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69331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199917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269248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1152708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384319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4666460</v>
      </c>
      <c r="C1152" s="13" t="s">
        <v>653</v>
      </c>
      <c r="D1152" s="13" t="str">
        <f t="shared" si="17"/>
        <v>Error?</v>
      </c>
    </row>
    <row r="1153" spans="1:4" x14ac:dyDescent="0.2">
      <c r="A1153" s="54">
        <v>1092</v>
      </c>
      <c r="B1153" s="1221">
        <f>'Expenditures 15-22'!K115</f>
        <v>7039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163155</v>
      </c>
      <c r="D1221" s="13" t="str">
        <f t="shared" si="18"/>
        <v>Error?</v>
      </c>
    </row>
    <row r="1222" spans="1:4" x14ac:dyDescent="0.2">
      <c r="A1222" s="82">
        <v>1161</v>
      </c>
      <c r="D1222" s="13" t="str">
        <f t="shared" si="18"/>
        <v>OK</v>
      </c>
    </row>
    <row r="1223" spans="1:4" x14ac:dyDescent="0.2">
      <c r="A1223" s="54">
        <v>1162</v>
      </c>
      <c r="B1223" s="1221">
        <f>'Expenditures 15-22'!C127</f>
        <v>163155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163155</v>
      </c>
      <c r="C1225" s="13" t="s">
        <v>653</v>
      </c>
      <c r="D1225" s="13" t="str">
        <f t="shared" si="18"/>
        <v>Error?</v>
      </c>
    </row>
    <row r="1226" spans="1:4" x14ac:dyDescent="0.2">
      <c r="A1226" s="54">
        <v>1165</v>
      </c>
      <c r="B1226" s="1221">
        <f>'Expenditures 15-22'!C150</f>
        <v>163155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30171</v>
      </c>
      <c r="D1229" s="13" t="str">
        <f t="shared" si="18"/>
        <v>Error?</v>
      </c>
    </row>
    <row r="1230" spans="1:4" x14ac:dyDescent="0.2">
      <c r="A1230" s="82">
        <v>1169</v>
      </c>
      <c r="D1230" s="13" t="str">
        <f t="shared" si="18"/>
        <v>OK</v>
      </c>
    </row>
    <row r="1231" spans="1:4" x14ac:dyDescent="0.2">
      <c r="A1231" s="54">
        <v>1170</v>
      </c>
      <c r="B1231" s="1221">
        <f>'Expenditures 15-22'!D127</f>
        <v>30171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30171</v>
      </c>
      <c r="C1233" s="13" t="s">
        <v>653</v>
      </c>
      <c r="D1233" s="13" t="str">
        <f t="shared" si="18"/>
        <v>Error?</v>
      </c>
    </row>
    <row r="1234" spans="1:4" x14ac:dyDescent="0.2">
      <c r="A1234" s="54">
        <v>1173</v>
      </c>
      <c r="B1234" s="1221">
        <f>'Expenditures 15-22'!D150</f>
        <v>30171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79606</v>
      </c>
      <c r="D1237" s="13" t="str">
        <f t="shared" si="18"/>
        <v>Error?</v>
      </c>
    </row>
    <row r="1238" spans="1:4" x14ac:dyDescent="0.2">
      <c r="A1238" s="82">
        <v>1177</v>
      </c>
      <c r="D1238" s="13" t="str">
        <f t="shared" si="18"/>
        <v>OK</v>
      </c>
    </row>
    <row r="1239" spans="1:4" x14ac:dyDescent="0.2">
      <c r="A1239" s="54">
        <v>1178</v>
      </c>
      <c r="B1239" s="1221">
        <f>'Expenditures 15-22'!E127</f>
        <v>79606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79606</v>
      </c>
      <c r="C1241" s="13" t="s">
        <v>653</v>
      </c>
      <c r="D1241" s="13" t="str">
        <f t="shared" si="18"/>
        <v>Error?</v>
      </c>
    </row>
    <row r="1242" spans="1:4" x14ac:dyDescent="0.2">
      <c r="A1242" s="54">
        <v>1181</v>
      </c>
      <c r="B1242" s="1221">
        <f>'Expenditures 15-22'!E150</f>
        <v>79606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108032</v>
      </c>
      <c r="D1245" s="13" t="str">
        <f t="shared" si="18"/>
        <v>Error?</v>
      </c>
    </row>
    <row r="1246" spans="1:4" x14ac:dyDescent="0.2">
      <c r="A1246" s="82">
        <v>1185</v>
      </c>
      <c r="D1246" s="13" t="str">
        <f t="shared" si="18"/>
        <v>OK</v>
      </c>
    </row>
    <row r="1247" spans="1:4" x14ac:dyDescent="0.2">
      <c r="A1247" s="54">
        <v>1186</v>
      </c>
      <c r="B1247" s="1221">
        <f>'Expenditures 15-22'!F127</f>
        <v>108032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108032</v>
      </c>
      <c r="C1249" s="13" t="s">
        <v>653</v>
      </c>
      <c r="D1249" s="13" t="str">
        <f t="shared" si="18"/>
        <v>Error?</v>
      </c>
    </row>
    <row r="1250" spans="1:4" x14ac:dyDescent="0.2">
      <c r="A1250" s="54">
        <v>1189</v>
      </c>
      <c r="B1250" s="1221">
        <f>'Expenditures 15-22'!F150</f>
        <v>108032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5500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5500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5500</v>
      </c>
      <c r="C1258" s="13" t="s">
        <v>653</v>
      </c>
      <c r="D1258" s="13" t="str">
        <f t="shared" si="18"/>
        <v>Error?</v>
      </c>
    </row>
    <row r="1259" spans="1:4" x14ac:dyDescent="0.2">
      <c r="A1259" s="54">
        <v>1198</v>
      </c>
      <c r="B1259" s="1221">
        <f>'Expenditures 15-22'!G150</f>
        <v>5500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386464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386464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386464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386464</v>
      </c>
      <c r="C1288" s="13" t="s">
        <v>653</v>
      </c>
      <c r="D1288" s="13" t="str">
        <f t="shared" si="19"/>
        <v>Error?</v>
      </c>
    </row>
    <row r="1289" spans="1:4" x14ac:dyDescent="0.2">
      <c r="A1289" s="54">
        <v>1228</v>
      </c>
      <c r="B1289" s="1221">
        <f>'Expenditures 15-22'!K151</f>
        <v>74944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7566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33066</v>
      </c>
      <c r="C1317" s="13" t="s">
        <v>653</v>
      </c>
      <c r="D1317" s="13" t="str">
        <f t="shared" si="19"/>
        <v>Error?</v>
      </c>
    </row>
    <row r="1318" spans="1:4" x14ac:dyDescent="0.2">
      <c r="A1318" s="54">
        <v>1257</v>
      </c>
      <c r="B1318" s="1221">
        <f>'Expenditures 15-22'!H168</f>
        <v>33066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7566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33066</v>
      </c>
      <c r="C1331" s="13" t="s">
        <v>653</v>
      </c>
      <c r="D1331" s="13" t="str">
        <f t="shared" si="19"/>
        <v>Error?</v>
      </c>
    </row>
    <row r="1332" spans="1:4" x14ac:dyDescent="0.2">
      <c r="A1332" s="54">
        <v>1271</v>
      </c>
      <c r="B1332" s="1221">
        <f>'Expenditures 15-22'!K168</f>
        <v>33066</v>
      </c>
      <c r="C1332" s="13" t="s">
        <v>653</v>
      </c>
      <c r="D1332" s="13" t="str">
        <f t="shared" si="19"/>
        <v>Error?</v>
      </c>
    </row>
    <row r="1333" spans="1:4" x14ac:dyDescent="0.2">
      <c r="A1333" s="54">
        <v>1272</v>
      </c>
      <c r="B1333" s="1221">
        <f>'Expenditures 15-22'!K169</f>
        <v>-33066</v>
      </c>
      <c r="C1333" s="13" t="s">
        <v>653</v>
      </c>
      <c r="D1333" s="13" t="str">
        <f t="shared" si="19"/>
        <v>Error?</v>
      </c>
    </row>
    <row r="1334" spans="1:4" x14ac:dyDescent="0.2">
      <c r="A1334" s="82">
        <v>1273</v>
      </c>
      <c r="D1334" s="13" t="str">
        <f t="shared" si="19"/>
        <v>OK</v>
      </c>
    </row>
    <row r="1335" spans="1:4" x14ac:dyDescent="0.2">
      <c r="A1335" s="54">
        <v>1274</v>
      </c>
      <c r="B1335" s="1221">
        <f>'Expenditures 15-22'!C176</f>
        <v>34695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34695</v>
      </c>
      <c r="C1339" s="13" t="s">
        <v>653</v>
      </c>
      <c r="D1339" s="13" t="str">
        <f t="shared" si="19"/>
        <v>Error?</v>
      </c>
    </row>
    <row r="1340" spans="1:4" x14ac:dyDescent="0.2">
      <c r="A1340" s="54">
        <v>1279</v>
      </c>
      <c r="B1340" s="1221">
        <f>'Expenditures 15-22'!C204</f>
        <v>34695</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418758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418758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418758</v>
      </c>
      <c r="C1353" s="13" t="s">
        <v>653</v>
      </c>
      <c r="D1353" s="13" t="str">
        <f t="shared" si="20"/>
        <v>Error?</v>
      </c>
    </row>
    <row r="1354" spans="1:4" x14ac:dyDescent="0.2">
      <c r="A1354" s="54">
        <v>1293</v>
      </c>
      <c r="B1354" s="1221">
        <f>'Expenditures 15-22'!F176</f>
        <v>31567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31567</v>
      </c>
      <c r="C1358" s="13" t="s">
        <v>653</v>
      </c>
      <c r="D1358" s="13" t="str">
        <f t="shared" si="20"/>
        <v>Error?</v>
      </c>
    </row>
    <row r="1359" spans="1:4" x14ac:dyDescent="0.2">
      <c r="A1359" s="54">
        <v>1298</v>
      </c>
      <c r="B1359" s="1221">
        <f>'Expenditures 15-22'!F204</f>
        <v>31567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485020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485020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485020</v>
      </c>
      <c r="C1388" s="13" t="s">
        <v>653</v>
      </c>
      <c r="D1388" s="13" t="str">
        <f t="shared" si="20"/>
        <v>Error?</v>
      </c>
    </row>
    <row r="1389" spans="1:4" x14ac:dyDescent="0.2">
      <c r="A1389" s="54">
        <v>1328</v>
      </c>
      <c r="B1389" s="1221">
        <f>'Expenditures 15-22'!K205</f>
        <v>35816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1986</v>
      </c>
      <c r="D1407" s="13" t="str">
        <f t="shared" ref="D1407:D1470" si="21">IF(ISBLANK(B1407),"OK",IF(A1407-B1407=0,"OK","Error?"))</f>
        <v>Error?</v>
      </c>
    </row>
    <row r="1408" spans="1:4" x14ac:dyDescent="0.2">
      <c r="A1408" s="54">
        <v>1347</v>
      </c>
      <c r="B1408" s="1221">
        <f>'Expenditures 15-22'!D217</f>
        <v>3312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79472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862</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9989</v>
      </c>
      <c r="D1416" s="13" t="str">
        <f t="shared" si="21"/>
        <v>Error?</v>
      </c>
    </row>
    <row r="1417" spans="1:4" x14ac:dyDescent="0.2">
      <c r="A1417" s="54">
        <v>1356</v>
      </c>
      <c r="B1417" s="1221">
        <f>'Expenditures 15-22'!D232</f>
        <v>10851</v>
      </c>
      <c r="C1417" s="13" t="s">
        <v>653</v>
      </c>
      <c r="D1417" s="13" t="str">
        <f t="shared" si="21"/>
        <v>Error?</v>
      </c>
    </row>
    <row r="1418" spans="1:4" x14ac:dyDescent="0.2">
      <c r="A1418" s="54">
        <v>1357</v>
      </c>
      <c r="B1418" s="1221">
        <f>'Expenditures 15-22'!D234</f>
        <v>98</v>
      </c>
      <c r="D1418" s="13" t="str">
        <f t="shared" si="21"/>
        <v>Error?</v>
      </c>
    </row>
    <row r="1419" spans="1:4" x14ac:dyDescent="0.2">
      <c r="A1419" s="54">
        <v>1358</v>
      </c>
      <c r="B1419" s="1221">
        <f>'Expenditures 15-22'!D235</f>
        <v>86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184</v>
      </c>
      <c r="C1421" s="13" t="s">
        <v>653</v>
      </c>
      <c r="D1421" s="13" t="str">
        <f t="shared" si="21"/>
        <v>Error?</v>
      </c>
    </row>
    <row r="1422" spans="1:4" x14ac:dyDescent="0.2">
      <c r="A1422" s="54">
        <v>1361</v>
      </c>
      <c r="B1422" s="1221">
        <f>'Expenditures 15-22'!D239</f>
        <v>172</v>
      </c>
      <c r="D1422" s="13" t="str">
        <f t="shared" si="21"/>
        <v>Error?</v>
      </c>
    </row>
    <row r="1423" spans="1:4" x14ac:dyDescent="0.2">
      <c r="A1423" s="54">
        <v>1362</v>
      </c>
      <c r="B1423" s="1221">
        <f>'Expenditures 15-22'!D240</f>
        <v>1566</v>
      </c>
      <c r="D1423" s="13" t="str">
        <f t="shared" si="21"/>
        <v>Error?</v>
      </c>
    </row>
    <row r="1424" spans="1:4" x14ac:dyDescent="0.2">
      <c r="A1424" s="54">
        <v>1363</v>
      </c>
      <c r="B1424" s="1221">
        <f>'Expenditures 15-22'!D251</f>
        <v>1738</v>
      </c>
      <c r="C1424" s="13" t="s">
        <v>653</v>
      </c>
      <c r="D1424" s="13" t="str">
        <f t="shared" si="21"/>
        <v>Error?</v>
      </c>
    </row>
    <row r="1425" spans="1:4" x14ac:dyDescent="0.2">
      <c r="A1425" s="54">
        <v>1364</v>
      </c>
      <c r="B1425" s="1221">
        <f>'Expenditures 15-22'!D253</f>
        <v>11821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11821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10617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24647</v>
      </c>
      <c r="D1431" s="13" t="str">
        <f t="shared" si="21"/>
        <v>Error?</v>
      </c>
    </row>
    <row r="1432" spans="1:4" x14ac:dyDescent="0.2">
      <c r="A1432" s="54">
        <v>1371</v>
      </c>
      <c r="B1432" s="1221">
        <f>'Expenditures 15-22'!D261</f>
        <v>4315</v>
      </c>
      <c r="D1432" s="13" t="str">
        <f t="shared" si="21"/>
        <v>Error?</v>
      </c>
    </row>
    <row r="1433" spans="1:4" x14ac:dyDescent="0.2">
      <c r="A1433" s="54">
        <v>1372</v>
      </c>
      <c r="B1433" s="1221">
        <f>'Expenditures 15-22'!D262</f>
        <v>11207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50786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75380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154852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1986</v>
      </c>
      <c r="C1471" s="13" t="s">
        <v>653</v>
      </c>
      <c r="D1471" s="13" t="str">
        <f t="shared" ref="D1471:D1534" si="22">IF(ISBLANK(B1471),"OK",IF(A1471-B1471=0,"OK","Error?"))</f>
        <v>Error?</v>
      </c>
    </row>
    <row r="1472" spans="1:4" x14ac:dyDescent="0.2">
      <c r="A1472" s="54">
        <v>1411</v>
      </c>
      <c r="B1472" s="1221">
        <f>'Expenditures 15-22'!K217</f>
        <v>3312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79472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862</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9989</v>
      </c>
      <c r="C1480" s="13" t="s">
        <v>653</v>
      </c>
      <c r="D1480" s="13" t="str">
        <f t="shared" si="22"/>
        <v>Error?</v>
      </c>
    </row>
    <row r="1481" spans="1:4" x14ac:dyDescent="0.2">
      <c r="A1481" s="54">
        <v>1420</v>
      </c>
      <c r="B1481" s="1221">
        <f>'Expenditures 15-22'!K232</f>
        <v>10851</v>
      </c>
      <c r="C1481" s="13" t="s">
        <v>653</v>
      </c>
      <c r="D1481" s="13" t="str">
        <f t="shared" si="22"/>
        <v>Error?</v>
      </c>
    </row>
    <row r="1482" spans="1:4" x14ac:dyDescent="0.2">
      <c r="A1482" s="54">
        <v>1421</v>
      </c>
      <c r="B1482" s="1221">
        <f>'Expenditures 15-22'!K234</f>
        <v>98</v>
      </c>
      <c r="C1482" s="13" t="s">
        <v>653</v>
      </c>
      <c r="D1482" s="13" t="str">
        <f t="shared" si="22"/>
        <v>Error?</v>
      </c>
    </row>
    <row r="1483" spans="1:4" x14ac:dyDescent="0.2">
      <c r="A1483" s="54">
        <v>1422</v>
      </c>
      <c r="B1483" s="1221">
        <f>'Expenditures 15-22'!K235</f>
        <v>86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184</v>
      </c>
      <c r="C1485" s="13" t="s">
        <v>653</v>
      </c>
      <c r="D1485" s="13" t="str">
        <f t="shared" si="22"/>
        <v>Error?</v>
      </c>
    </row>
    <row r="1486" spans="1:4" x14ac:dyDescent="0.2">
      <c r="A1486" s="54">
        <v>1425</v>
      </c>
      <c r="B1486" s="1221">
        <f>'Expenditures 15-22'!K239</f>
        <v>172</v>
      </c>
      <c r="C1486" s="13" t="s">
        <v>653</v>
      </c>
      <c r="D1486" s="13" t="str">
        <f t="shared" si="22"/>
        <v>Error?</v>
      </c>
    </row>
    <row r="1487" spans="1:4" x14ac:dyDescent="0.2">
      <c r="A1487" s="54">
        <v>1426</v>
      </c>
      <c r="B1487" s="1221">
        <f>'Expenditures 15-22'!K240</f>
        <v>1566</v>
      </c>
      <c r="C1487" s="13" t="s">
        <v>653</v>
      </c>
      <c r="D1487" s="13" t="str">
        <f t="shared" si="22"/>
        <v>Error?</v>
      </c>
    </row>
    <row r="1488" spans="1:4" x14ac:dyDescent="0.2">
      <c r="A1488" s="54">
        <v>1427</v>
      </c>
      <c r="B1488" s="1221">
        <f>'Expenditures 15-22'!K251</f>
        <v>1738</v>
      </c>
      <c r="C1488" s="13" t="s">
        <v>653</v>
      </c>
      <c r="D1488" s="13" t="str">
        <f t="shared" si="22"/>
        <v>Error?</v>
      </c>
    </row>
    <row r="1489" spans="1:4" x14ac:dyDescent="0.2">
      <c r="A1489" s="54">
        <v>1428</v>
      </c>
      <c r="B1489" s="1221">
        <f>'Expenditures 15-22'!K253</f>
        <v>11821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11821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10617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24647</v>
      </c>
      <c r="C1495" s="13" t="s">
        <v>653</v>
      </c>
      <c r="D1495" s="13" t="str">
        <f t="shared" si="22"/>
        <v>Error?</v>
      </c>
    </row>
    <row r="1496" spans="1:4" x14ac:dyDescent="0.2">
      <c r="A1496" s="54">
        <v>1435</v>
      </c>
      <c r="B1496" s="1221">
        <f>'Expenditures 15-22'!K261</f>
        <v>4315</v>
      </c>
      <c r="C1496" s="13" t="s">
        <v>653</v>
      </c>
      <c r="D1496" s="13" t="str">
        <f t="shared" si="22"/>
        <v>Error?</v>
      </c>
    </row>
    <row r="1497" spans="1:4" x14ac:dyDescent="0.2">
      <c r="A1497" s="54">
        <v>1436</v>
      </c>
      <c r="B1497" s="1221">
        <f>'Expenditures 15-22'!K262</f>
        <v>11207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50786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75380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154852</v>
      </c>
      <c r="C1517" s="13" t="s">
        <v>653</v>
      </c>
      <c r="D1517" s="13" t="str">
        <f t="shared" si="22"/>
        <v>Error?</v>
      </c>
    </row>
    <row r="1518" spans="1:4" x14ac:dyDescent="0.2">
      <c r="A1518" s="54">
        <v>1457</v>
      </c>
      <c r="B1518" s="1221">
        <f>'Expenditures 15-22'!K289</f>
        <v>-55467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8501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8501</v>
      </c>
      <c r="C1535" s="13" t="s">
        <v>653</v>
      </c>
      <c r="D1535" s="13" t="str">
        <f t="shared" ref="D1535:D1598" si="23">IF(ISBLANK(B1535),"OK",IF(A1535-B1535=0,"OK","Error?"))</f>
        <v>Error?</v>
      </c>
    </row>
    <row r="1536" spans="1:4" x14ac:dyDescent="0.2">
      <c r="A1536" s="54">
        <v>1475</v>
      </c>
      <c r="B1536" s="1221">
        <f>'Expenditures 15-22'!E305</f>
        <v>8501</v>
      </c>
      <c r="C1536" s="13" t="s">
        <v>653</v>
      </c>
      <c r="D1536" s="13" t="str">
        <f t="shared" si="23"/>
        <v>Error?</v>
      </c>
    </row>
    <row r="1537" spans="1:4" x14ac:dyDescent="0.2">
      <c r="A1537" s="54">
        <v>1476</v>
      </c>
      <c r="B1537" s="1221">
        <f>'Expenditures 15-22'!F294</f>
        <v>20416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20416</v>
      </c>
      <c r="C1541" s="13" t="s">
        <v>653</v>
      </c>
      <c r="D1541" s="13" t="str">
        <f t="shared" si="23"/>
        <v>Error?</v>
      </c>
    </row>
    <row r="1542" spans="1:4" x14ac:dyDescent="0.2">
      <c r="A1542" s="54">
        <v>1481</v>
      </c>
      <c r="B1542" s="1221">
        <f>'Expenditures 15-22'!F305</f>
        <v>20416</v>
      </c>
      <c r="C1542" s="13" t="s">
        <v>653</v>
      </c>
      <c r="D1542" s="13" t="str">
        <f t="shared" si="23"/>
        <v>Error?</v>
      </c>
    </row>
    <row r="1543" spans="1:4" x14ac:dyDescent="0.2">
      <c r="A1543" s="54">
        <v>1482</v>
      </c>
      <c r="B1543" s="1221">
        <f>'Expenditures 15-22'!G294</f>
        <v>13382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13382</v>
      </c>
      <c r="C1547" s="13" t="s">
        <v>653</v>
      </c>
      <c r="D1547" s="13" t="str">
        <f t="shared" si="23"/>
        <v>Error?</v>
      </c>
    </row>
    <row r="1548" spans="1:4" x14ac:dyDescent="0.2">
      <c r="A1548" s="54">
        <v>1487</v>
      </c>
      <c r="B1548" s="1221">
        <f>'Expenditures 15-22'!G305</f>
        <v>13382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42299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42299</v>
      </c>
      <c r="C1559" s="13" t="s">
        <v>653</v>
      </c>
      <c r="D1559" s="13" t="str">
        <f t="shared" si="23"/>
        <v>Error?</v>
      </c>
    </row>
    <row r="1560" spans="1:4" x14ac:dyDescent="0.2">
      <c r="A1560" s="54">
        <v>1499</v>
      </c>
      <c r="B1560" s="1221">
        <f>'Expenditures 15-22'!K305</f>
        <v>42299</v>
      </c>
      <c r="C1560" s="13" t="s">
        <v>653</v>
      </c>
      <c r="D1560" s="13" t="str">
        <f t="shared" si="23"/>
        <v>Error?</v>
      </c>
    </row>
    <row r="1561" spans="1:4" x14ac:dyDescent="0.2">
      <c r="A1561" s="54">
        <v>1500</v>
      </c>
      <c r="B1561" s="1221">
        <f>'Expenditures 15-22'!K306</f>
        <v>188848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526589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622100</v>
      </c>
      <c r="C1630" s="13" t="s">
        <v>653</v>
      </c>
      <c r="D1630" s="13" t="str">
        <f t="shared" si="24"/>
        <v>Error?</v>
      </c>
    </row>
    <row r="1631" spans="1:4" x14ac:dyDescent="0.2">
      <c r="A1631" s="54">
        <v>1570</v>
      </c>
      <c r="B1631" s="1221">
        <f>'Acct Summary 7-8'!D79</f>
        <v>329281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371159</v>
      </c>
      <c r="C1644" s="13" t="s">
        <v>653</v>
      </c>
      <c r="D1644" s="13" t="str">
        <f t="shared" si="24"/>
        <v>Error?</v>
      </c>
    </row>
    <row r="1645" spans="1:4" x14ac:dyDescent="0.2">
      <c r="A1645" s="54">
        <v>1584</v>
      </c>
      <c r="B1645" s="1221">
        <f>'Acct Summary 7-8'!E79</f>
        <v>2413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2413</v>
      </c>
      <c r="C1658" s="13" t="s">
        <v>653</v>
      </c>
      <c r="D1658" s="13" t="str">
        <f t="shared" si="24"/>
        <v>Error?</v>
      </c>
    </row>
    <row r="1659" spans="1:4" x14ac:dyDescent="0.2">
      <c r="A1659" s="54">
        <v>1598</v>
      </c>
      <c r="B1659" s="1221">
        <f>'Acct Summary 7-8'!F79</f>
        <v>232637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268453</v>
      </c>
      <c r="C1672" s="13" t="s">
        <v>653</v>
      </c>
      <c r="D1672" s="13" t="str">
        <f t="shared" si="25"/>
        <v>Error?</v>
      </c>
    </row>
    <row r="1673" spans="1:4" x14ac:dyDescent="0.2">
      <c r="A1673" s="54">
        <v>1612</v>
      </c>
      <c r="B1673" s="1221">
        <f>'Acct Summary 7-8'!G79</f>
        <v>143038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87571</v>
      </c>
      <c r="C1686" s="13" t="s">
        <v>653</v>
      </c>
      <c r="D1686" s="13" t="str">
        <f t="shared" si="25"/>
        <v>Error?</v>
      </c>
    </row>
    <row r="1687" spans="1:4" x14ac:dyDescent="0.2">
      <c r="A1687" s="54">
        <v>1626</v>
      </c>
      <c r="B1687" s="1221">
        <f>'Acct Summary 7-8'!H79</f>
        <v>141499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215347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1989551</v>
      </c>
      <c r="C1744" s="13" t="s">
        <v>653</v>
      </c>
      <c r="D1744" s="13" t="str">
        <f t="shared" si="26"/>
        <v>Error?</v>
      </c>
    </row>
    <row r="1745" spans="1:5" x14ac:dyDescent="0.2">
      <c r="A1745" s="54">
        <v>1684</v>
      </c>
      <c r="B1745" s="1221">
        <f>'Tax Sched 24'!B5</f>
        <v>373048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264854</v>
      </c>
      <c r="C1747" s="13" t="s">
        <v>653</v>
      </c>
      <c r="D1747" s="13" t="str">
        <f t="shared" si="26"/>
        <v>Error?</v>
      </c>
    </row>
    <row r="1748" spans="1:5" x14ac:dyDescent="0.2">
      <c r="A1748" s="54">
        <v>1687</v>
      </c>
      <c r="B1748" s="1221">
        <f>'Tax Sched 24'!B8</f>
        <v>48692</v>
      </c>
      <c r="C1748" s="13" t="s">
        <v>653</v>
      </c>
      <c r="D1748" s="13" t="str">
        <f t="shared" si="26"/>
        <v>Error?</v>
      </c>
    </row>
    <row r="1749" spans="1:5" x14ac:dyDescent="0.2">
      <c r="A1749" s="54">
        <v>1688</v>
      </c>
      <c r="B1749" s="1221">
        <f>'Tax Sched 24'!B10</f>
        <v>3995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108303</v>
      </c>
      <c r="C1752" s="13" t="s">
        <v>653</v>
      </c>
      <c r="D1752" s="13" t="str">
        <f t="shared" si="26"/>
        <v>Error?</v>
      </c>
    </row>
    <row r="1753" spans="1:5" x14ac:dyDescent="0.2">
      <c r="A1753" s="54">
        <v>1692</v>
      </c>
      <c r="B1753" s="1221">
        <f>'Tax Sched 24'!B12</f>
        <v>2930</v>
      </c>
      <c r="C1753" s="13" t="s">
        <v>653</v>
      </c>
      <c r="D1753" s="13" t="str">
        <f t="shared" si="26"/>
        <v>Error?</v>
      </c>
    </row>
    <row r="1754" spans="1:5" x14ac:dyDescent="0.2">
      <c r="A1754" s="54">
        <v>1693</v>
      </c>
      <c r="B1754" s="1221">
        <f>'Tax Sched 24'!B14</f>
        <v>262908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3113690</v>
      </c>
      <c r="C1759" s="13" t="s">
        <v>653</v>
      </c>
      <c r="D1759" s="13" t="str">
        <f t="shared" si="26"/>
        <v>Error?</v>
      </c>
    </row>
    <row r="1760" spans="1:5" x14ac:dyDescent="0.2">
      <c r="A1760" s="54">
        <v>1699</v>
      </c>
      <c r="B1760" s="1221">
        <f>'Tax Sched 24'!D4</f>
        <v>1989551</v>
      </c>
      <c r="C1760" s="13" t="s">
        <v>653</v>
      </c>
      <c r="D1760" s="13" t="str">
        <f t="shared" si="26"/>
        <v>Error?</v>
      </c>
    </row>
    <row r="1761" spans="1:5" x14ac:dyDescent="0.2">
      <c r="A1761" s="54">
        <v>1700</v>
      </c>
      <c r="B1761" s="1221">
        <f>'Tax Sched 24'!D5</f>
        <v>373048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264854</v>
      </c>
      <c r="C1763" s="13" t="s">
        <v>653</v>
      </c>
      <c r="D1763" s="13" t="str">
        <f t="shared" si="26"/>
        <v>Error?</v>
      </c>
    </row>
    <row r="1764" spans="1:5" x14ac:dyDescent="0.2">
      <c r="A1764" s="54">
        <v>1703</v>
      </c>
      <c r="B1764" s="1221">
        <f>'Tax Sched 24'!D8</f>
        <v>48692</v>
      </c>
      <c r="C1764" s="13" t="s">
        <v>653</v>
      </c>
      <c r="D1764" s="13" t="str">
        <f t="shared" si="26"/>
        <v>Error?</v>
      </c>
    </row>
    <row r="1765" spans="1:5" x14ac:dyDescent="0.2">
      <c r="A1765" s="54">
        <v>1704</v>
      </c>
      <c r="B1765" s="1221">
        <f>'Tax Sched 24'!D10</f>
        <v>3995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108303</v>
      </c>
      <c r="C1768" s="13" t="s">
        <v>653</v>
      </c>
      <c r="D1768" s="13" t="str">
        <f t="shared" si="26"/>
        <v>Error?</v>
      </c>
    </row>
    <row r="1769" spans="1:5" x14ac:dyDescent="0.2">
      <c r="A1769" s="54">
        <v>1708</v>
      </c>
      <c r="B1769" s="1221">
        <f>'Tax Sched 24'!D12</f>
        <v>2930</v>
      </c>
      <c r="C1769" s="13" t="s">
        <v>653</v>
      </c>
      <c r="D1769" s="13" t="str">
        <f t="shared" si="26"/>
        <v>Error?</v>
      </c>
    </row>
    <row r="1770" spans="1:5" x14ac:dyDescent="0.2">
      <c r="A1770" s="54">
        <v>1709</v>
      </c>
      <c r="B1770" s="1221">
        <f>'Tax Sched 24'!D14</f>
        <v>262908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3113690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1870423</v>
      </c>
      <c r="C1792" s="13" t="s">
        <v>653</v>
      </c>
      <c r="D1792" s="13" t="str">
        <f t="shared" si="27"/>
        <v>Error?</v>
      </c>
    </row>
    <row r="1793" spans="1:4" x14ac:dyDescent="0.2">
      <c r="A1793" s="54">
        <v>1732</v>
      </c>
      <c r="B1793" s="1221">
        <f>'Tax Sched 24'!F5</f>
        <v>350707</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280000</v>
      </c>
      <c r="C1795" s="13" t="s">
        <v>653</v>
      </c>
      <c r="D1795" s="13" t="str">
        <f t="shared" si="27"/>
        <v>Error?</v>
      </c>
    </row>
    <row r="1796" spans="1:4" x14ac:dyDescent="0.2">
      <c r="A1796" s="54">
        <v>1735</v>
      </c>
      <c r="B1796" s="1221">
        <f>'Tax Sched 24'!F8</f>
        <v>60001</v>
      </c>
      <c r="C1796" s="13" t="s">
        <v>653</v>
      </c>
      <c r="D1796" s="13" t="str">
        <f t="shared" si="27"/>
        <v>Error?</v>
      </c>
    </row>
    <row r="1797" spans="1:4" x14ac:dyDescent="0.2">
      <c r="A1797" s="54">
        <v>1736</v>
      </c>
      <c r="B1797" s="1221">
        <f>'Tax Sched 24'!F10</f>
        <v>4051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109783</v>
      </c>
      <c r="C1800" s="13" t="s">
        <v>653</v>
      </c>
      <c r="D1800" s="13" t="str">
        <f t="shared" si="27"/>
        <v>Error?</v>
      </c>
    </row>
    <row r="1801" spans="1:4" x14ac:dyDescent="0.2">
      <c r="A1801" s="54">
        <v>1740</v>
      </c>
      <c r="B1801" s="1221">
        <f>'Tax Sched 24'!F12</f>
        <v>2971</v>
      </c>
      <c r="C1801" s="13" t="s">
        <v>653</v>
      </c>
      <c r="D1801" s="13" t="str">
        <f t="shared" si="27"/>
        <v>Error?</v>
      </c>
    </row>
    <row r="1802" spans="1:4" x14ac:dyDescent="0.2">
      <c r="A1802" s="54">
        <v>1741</v>
      </c>
      <c r="B1802" s="1221">
        <f>'Tax Sched 24'!F14</f>
        <v>374088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1870423</v>
      </c>
      <c r="D1808" s="13" t="str">
        <f t="shared" si="27"/>
        <v>Error?</v>
      </c>
    </row>
    <row r="1809" spans="1:4" x14ac:dyDescent="0.2">
      <c r="A1809" s="54">
        <v>1748</v>
      </c>
      <c r="B1809" s="1221">
        <f>'Tax Sched 24'!E5</f>
        <v>350707</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280000</v>
      </c>
      <c r="D1811" s="13" t="str">
        <f t="shared" si="27"/>
        <v>Error?</v>
      </c>
    </row>
    <row r="1812" spans="1:4" x14ac:dyDescent="0.2">
      <c r="A1812" s="54">
        <v>1751</v>
      </c>
      <c r="B1812" s="1221">
        <f>'Tax Sched 24'!E8</f>
        <v>60001</v>
      </c>
      <c r="D1812" s="13" t="str">
        <f t="shared" si="27"/>
        <v>Error?</v>
      </c>
    </row>
    <row r="1813" spans="1:4" x14ac:dyDescent="0.2">
      <c r="A1813" s="54">
        <v>1752</v>
      </c>
      <c r="B1813" s="1221">
        <f>'Tax Sched 24'!E10</f>
        <v>4051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109783</v>
      </c>
      <c r="D1816" s="13" t="str">
        <f t="shared" si="27"/>
        <v>Error?</v>
      </c>
    </row>
    <row r="1817" spans="1:4" x14ac:dyDescent="0.2">
      <c r="A1817" s="54">
        <v>1756</v>
      </c>
      <c r="B1817" s="1221">
        <f>'Tax Sched 24'!E12</f>
        <v>2971</v>
      </c>
      <c r="D1817" s="13" t="str">
        <f t="shared" si="27"/>
        <v>Error?</v>
      </c>
    </row>
    <row r="1818" spans="1:4" x14ac:dyDescent="0.2">
      <c r="A1818" s="54">
        <v>1757</v>
      </c>
      <c r="B1818" s="1221">
        <f>'Tax Sched 24'!E14</f>
        <v>374088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3158029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262908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262908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262908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15000</v>
      </c>
      <c r="D2008" s="13" t="str">
        <f t="shared" si="30"/>
        <v>Error?</v>
      </c>
    </row>
    <row r="2009" spans="1:4" x14ac:dyDescent="0.2">
      <c r="A2009" s="54">
        <v>1948</v>
      </c>
      <c r="B2009" s="1221">
        <f>'Cap Outlay Deprec 27'!C8</f>
        <v>3148087</v>
      </c>
      <c r="D2009" s="13" t="str">
        <f t="shared" si="30"/>
        <v>Error?</v>
      </c>
    </row>
    <row r="2010" spans="1:4" x14ac:dyDescent="0.2">
      <c r="A2010" s="54">
        <v>1949</v>
      </c>
      <c r="B2010" s="1221">
        <f>'Cap Outlay Deprec 27'!C10</f>
        <v>1598516</v>
      </c>
      <c r="D2010" s="13" t="str">
        <f t="shared" si="30"/>
        <v>Error?</v>
      </c>
    </row>
    <row r="2011" spans="1:4" x14ac:dyDescent="0.2">
      <c r="A2011" s="54">
        <v>1950</v>
      </c>
      <c r="B2011" s="1221">
        <f>'Cap Outlay Deprec 27'!C12</f>
        <v>534356</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5295959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13382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45374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58756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15000</v>
      </c>
      <c r="C2026" s="13" t="s">
        <v>653</v>
      </c>
      <c r="D2026" s="13" t="str">
        <f t="shared" si="30"/>
        <v>Error?</v>
      </c>
    </row>
    <row r="2027" spans="1:4" x14ac:dyDescent="0.2">
      <c r="A2027" s="54">
        <v>1966</v>
      </c>
      <c r="B2027" s="1221">
        <f>'Cap Outlay Deprec 27'!F8</f>
        <v>3161469</v>
      </c>
      <c r="C2027" s="13" t="s">
        <v>653</v>
      </c>
      <c r="D2027" s="13" t="str">
        <f t="shared" si="30"/>
        <v>Error?</v>
      </c>
    </row>
    <row r="2028" spans="1:4" x14ac:dyDescent="0.2">
      <c r="A2028" s="54">
        <v>1967</v>
      </c>
      <c r="B2028" s="1221">
        <f>'Cap Outlay Deprec 27'!F10</f>
        <v>1598516</v>
      </c>
      <c r="C2028" s="13" t="s">
        <v>653</v>
      </c>
      <c r="D2028" s="13" t="str">
        <f t="shared" si="30"/>
        <v>Error?</v>
      </c>
    </row>
    <row r="2029" spans="1:4" x14ac:dyDescent="0.2">
      <c r="A2029" s="54">
        <v>1968</v>
      </c>
      <c r="B2029" s="1221">
        <f>'Cap Outlay Deprec 27'!F12</f>
        <v>579730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5354715</v>
      </c>
      <c r="C2031" s="13" t="s">
        <v>653</v>
      </c>
      <c r="D2031" s="13" t="str">
        <f t="shared" si="30"/>
        <v>Error?</v>
      </c>
    </row>
    <row r="2032" spans="1:4" x14ac:dyDescent="0.2">
      <c r="A2032" s="82">
        <v>1971</v>
      </c>
      <c r="D2032" s="13" t="str">
        <f t="shared" si="30"/>
        <v>OK</v>
      </c>
    </row>
    <row r="2033" spans="1:4" x14ac:dyDescent="0.2">
      <c r="A2033" s="54">
        <v>1972</v>
      </c>
      <c r="B2033" s="1221">
        <f>'Cap Outlay Deprec 27'!H8</f>
        <v>2570704</v>
      </c>
      <c r="D2033" s="13" t="str">
        <f t="shared" si="30"/>
        <v>Error?</v>
      </c>
    </row>
    <row r="2034" spans="1:4" x14ac:dyDescent="0.2">
      <c r="A2034" s="54">
        <v>1973</v>
      </c>
      <c r="B2034" s="1221">
        <f>'Cap Outlay Deprec 27'!H10</f>
        <v>723914</v>
      </c>
      <c r="D2034" s="13" t="str">
        <f t="shared" si="30"/>
        <v>Error?</v>
      </c>
    </row>
    <row r="2035" spans="1:4" x14ac:dyDescent="0.2">
      <c r="A2035" s="54">
        <v>1974</v>
      </c>
      <c r="B2035" s="1221">
        <f>'Cap Outlay Deprec 27'!H12</f>
        <v>234002</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3528620</v>
      </c>
      <c r="C2037" s="13" t="s">
        <v>653</v>
      </c>
      <c r="D2037" s="13" t="str">
        <f t="shared" si="30"/>
        <v>Error?</v>
      </c>
    </row>
    <row r="2038" spans="1:4" x14ac:dyDescent="0.2">
      <c r="A2038" s="82">
        <v>1977</v>
      </c>
      <c r="D2038" s="13" t="str">
        <f t="shared" si="30"/>
        <v>OK</v>
      </c>
    </row>
    <row r="2039" spans="1:4" x14ac:dyDescent="0.2">
      <c r="A2039" s="54">
        <v>1978</v>
      </c>
      <c r="B2039" s="1221">
        <f>'Cap Outlay Deprec 27'!I8</f>
        <v>13462</v>
      </c>
      <c r="D2039" s="13" t="str">
        <f t="shared" si="30"/>
        <v>Error?</v>
      </c>
    </row>
    <row r="2040" spans="1:4" x14ac:dyDescent="0.2">
      <c r="A2040" s="54">
        <v>1979</v>
      </c>
      <c r="B2040" s="1221">
        <f>'Cap Outlay Deprec 27'!I10</f>
        <v>59213</v>
      </c>
      <c r="D2040" s="13" t="str">
        <f t="shared" si="30"/>
        <v>Error?</v>
      </c>
    </row>
    <row r="2041" spans="1:4" x14ac:dyDescent="0.2">
      <c r="A2041" s="54">
        <v>1980</v>
      </c>
      <c r="B2041" s="1221">
        <f>'Cap Outlay Deprec 27'!I12</f>
        <v>58360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131035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2584166</v>
      </c>
      <c r="C2051" s="13" t="s">
        <v>653</v>
      </c>
      <c r="D2051" s="13" t="str">
        <f t="shared" si="31"/>
        <v>Error?</v>
      </c>
    </row>
    <row r="2052" spans="1:4" x14ac:dyDescent="0.2">
      <c r="A2052" s="54">
        <v>1991</v>
      </c>
      <c r="B2052" s="1221">
        <f>'Cap Outlay Deprec 27'!K10</f>
        <v>783127</v>
      </c>
      <c r="C2052" s="13" t="s">
        <v>653</v>
      </c>
      <c r="D2052" s="13" t="str">
        <f t="shared" si="31"/>
        <v>Error?</v>
      </c>
    </row>
    <row r="2053" spans="1:4" x14ac:dyDescent="0.2">
      <c r="A2053" s="54">
        <v>1992</v>
      </c>
      <c r="B2053" s="1221">
        <f>'Cap Outlay Deprec 27'!K12</f>
        <v>292362</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3659655</v>
      </c>
      <c r="C2055" s="13" t="s">
        <v>653</v>
      </c>
      <c r="D2055" s="13" t="str">
        <f t="shared" si="31"/>
        <v>Error?</v>
      </c>
    </row>
    <row r="2056" spans="1:4" x14ac:dyDescent="0.2">
      <c r="A2056" s="54">
        <v>1995</v>
      </c>
      <c r="B2056" s="1221">
        <f>'Cap Outlay Deprec 27'!L5</f>
        <v>15000</v>
      </c>
      <c r="C2056" s="13" t="s">
        <v>653</v>
      </c>
      <c r="D2056" s="13" t="str">
        <f t="shared" si="31"/>
        <v>Error?</v>
      </c>
    </row>
    <row r="2057" spans="1:4" x14ac:dyDescent="0.2">
      <c r="A2057" s="54">
        <v>1996</v>
      </c>
      <c r="B2057" s="1221">
        <f>'Cap Outlay Deprec 27'!L8</f>
        <v>577303</v>
      </c>
      <c r="C2057" s="13" t="s">
        <v>653</v>
      </c>
      <c r="D2057" s="13" t="str">
        <f t="shared" si="31"/>
        <v>Error?</v>
      </c>
    </row>
    <row r="2058" spans="1:4" x14ac:dyDescent="0.2">
      <c r="A2058" s="54">
        <v>1997</v>
      </c>
      <c r="B2058" s="1221">
        <f>'Cap Outlay Deprec 27'!L10</f>
        <v>815389</v>
      </c>
      <c r="C2058" s="13" t="s">
        <v>653</v>
      </c>
      <c r="D2058" s="13" t="str">
        <f t="shared" si="31"/>
        <v>Error?</v>
      </c>
    </row>
    <row r="2059" spans="1:4" x14ac:dyDescent="0.2">
      <c r="A2059" s="54">
        <v>1998</v>
      </c>
      <c r="B2059" s="1221">
        <f>'Cap Outlay Deprec 27'!L12</f>
        <v>287368</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1695060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384319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2931001</v>
      </c>
      <c r="C2551" s="13" t="s">
        <v>653</v>
      </c>
      <c r="D2551" s="13" t="str">
        <f t="shared" si="38"/>
        <v>Error?</v>
      </c>
    </row>
    <row r="2552" spans="1:4" x14ac:dyDescent="0.2">
      <c r="A2552" s="82">
        <v>2491</v>
      </c>
      <c r="D2552" s="13" t="str">
        <f t="shared" si="38"/>
        <v>OK</v>
      </c>
    </row>
    <row r="2553" spans="1:4" x14ac:dyDescent="0.2">
      <c r="A2553" s="54">
        <v>2492</v>
      </c>
      <c r="B2553" s="1221">
        <f>'Acct Summary 7-8'!C6</f>
        <v>1361519</v>
      </c>
      <c r="C2553" s="13" t="s">
        <v>653</v>
      </c>
      <c r="D2553" s="13" t="str">
        <f t="shared" si="38"/>
        <v>Error?</v>
      </c>
    </row>
    <row r="2554" spans="1:4" x14ac:dyDescent="0.2">
      <c r="A2554" s="54">
        <v>2493</v>
      </c>
      <c r="B2554" s="1221">
        <f>'Acct Summary 7-8'!C7</f>
        <v>380979</v>
      </c>
      <c r="C2554" s="13" t="s">
        <v>653</v>
      </c>
      <c r="D2554" s="13" t="str">
        <f t="shared" si="38"/>
        <v>Error?</v>
      </c>
    </row>
    <row r="2555" spans="1:4" x14ac:dyDescent="0.2">
      <c r="A2555" s="54">
        <v>2494</v>
      </c>
      <c r="B2555" s="1221">
        <f>'Acct Summary 7-8'!C8</f>
        <v>4673499</v>
      </c>
      <c r="C2555" s="13" t="s">
        <v>653</v>
      </c>
      <c r="D2555" s="13" t="str">
        <f t="shared" si="38"/>
        <v>Error?</v>
      </c>
    </row>
    <row r="2556" spans="1:4" x14ac:dyDescent="0.2">
      <c r="A2556" s="54">
        <v>2495</v>
      </c>
      <c r="B2556" s="1221">
        <f>'Acct Summary 7-8'!C12</f>
        <v>3129433</v>
      </c>
      <c r="C2556" s="13" t="s">
        <v>653</v>
      </c>
      <c r="D2556" s="13" t="str">
        <f t="shared" si="38"/>
        <v>Error?</v>
      </c>
    </row>
    <row r="2557" spans="1:4" x14ac:dyDescent="0.2">
      <c r="A2557" s="54">
        <v>2496</v>
      </c>
      <c r="B2557" s="1221">
        <f>'Acct Summary 7-8'!C13</f>
        <v>1152708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384319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4666460</v>
      </c>
      <c r="C2561" s="13" t="s">
        <v>653</v>
      </c>
      <c r="D2561" s="13" t="str">
        <f t="shared" si="39"/>
        <v>Error?</v>
      </c>
    </row>
    <row r="2562" spans="1:4" x14ac:dyDescent="0.2">
      <c r="A2562" s="54">
        <v>2501</v>
      </c>
      <c r="B2562" s="1221">
        <f>'Acct Summary 7-8'!C20</f>
        <v>7039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461408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461408</v>
      </c>
      <c r="C2568" s="13" t="s">
        <v>653</v>
      </c>
      <c r="D2568" s="13" t="str">
        <f t="shared" si="39"/>
        <v>Error?</v>
      </c>
    </row>
    <row r="2569" spans="1:4" x14ac:dyDescent="0.2">
      <c r="A2569" s="54">
        <v>2508</v>
      </c>
      <c r="B2569" s="1221">
        <f>'Acct Summary 7-8'!D13</f>
        <v>386464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386464</v>
      </c>
      <c r="C2573" s="13" t="s">
        <v>653</v>
      </c>
      <c r="D2573" s="13" t="str">
        <f t="shared" si="39"/>
        <v>Error?</v>
      </c>
    </row>
    <row r="2574" spans="1:4" x14ac:dyDescent="0.2">
      <c r="A2574" s="54">
        <v>2513</v>
      </c>
      <c r="B2574" s="1221">
        <f>'Acct Summary 7-8'!D20</f>
        <v>74944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274994</v>
      </c>
      <c r="C2591" s="13" t="s">
        <v>653</v>
      </c>
      <c r="D2591" s="13" t="str">
        <f t="shared" si="39"/>
        <v>Error?</v>
      </c>
    </row>
    <row r="2592" spans="1:4" x14ac:dyDescent="0.2">
      <c r="A2592" s="82">
        <v>2531</v>
      </c>
      <c r="D2592" s="13" t="str">
        <f t="shared" si="39"/>
        <v>OK</v>
      </c>
    </row>
    <row r="2593" spans="1:4" x14ac:dyDescent="0.2">
      <c r="A2593" s="54">
        <v>2532</v>
      </c>
      <c r="B2593" s="1221">
        <f>'Acct Summary 7-8'!F6</f>
        <v>245842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520836</v>
      </c>
      <c r="C2595" s="13" t="s">
        <v>653</v>
      </c>
      <c r="D2595" s="13" t="str">
        <f t="shared" si="39"/>
        <v>Error?</v>
      </c>
    </row>
    <row r="2596" spans="1:4" x14ac:dyDescent="0.2">
      <c r="A2596" s="54">
        <v>2535</v>
      </c>
      <c r="B2596" s="1221">
        <f>'Acct Summary 7-8'!F13</f>
        <v>485020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485020</v>
      </c>
      <c r="C2600" s="13" t="s">
        <v>653</v>
      </c>
      <c r="D2600" s="13" t="str">
        <f t="shared" si="39"/>
        <v>Error?</v>
      </c>
    </row>
    <row r="2601" spans="1:4" x14ac:dyDescent="0.2">
      <c r="A2601" s="54">
        <v>2540</v>
      </c>
      <c r="B2601" s="1221">
        <f>'Acct Summary 7-8'!F20</f>
        <v>35816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99385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99385</v>
      </c>
      <c r="C2606" s="13" t="s">
        <v>653</v>
      </c>
      <c r="D2606" s="13" t="str">
        <f t="shared" si="39"/>
        <v>Error?</v>
      </c>
    </row>
    <row r="2607" spans="1:4" x14ac:dyDescent="0.2">
      <c r="A2607" s="54">
        <v>2546</v>
      </c>
      <c r="B2607" s="1221">
        <f>'Acct Summary 7-8'!G12</f>
        <v>79472</v>
      </c>
      <c r="C2607" s="13" t="s">
        <v>653</v>
      </c>
      <c r="D2607" s="13" t="str">
        <f t="shared" si="39"/>
        <v>Error?</v>
      </c>
    </row>
    <row r="2608" spans="1:4" x14ac:dyDescent="0.2">
      <c r="A2608" s="54">
        <v>2547</v>
      </c>
      <c r="B2608" s="1221">
        <f>'Acct Summary 7-8'!G13</f>
        <v>75380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154852</v>
      </c>
      <c r="C2612" s="13" t="s">
        <v>653</v>
      </c>
      <c r="D2612" s="13" t="str">
        <f t="shared" si="39"/>
        <v>Error?</v>
      </c>
    </row>
    <row r="2613" spans="1:4" x14ac:dyDescent="0.2">
      <c r="A2613" s="54">
        <v>2552</v>
      </c>
      <c r="B2613" s="1221">
        <f>'Acct Summary 7-8'!G20</f>
        <v>-55467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33066</v>
      </c>
      <c r="C2634" s="13" t="s">
        <v>653</v>
      </c>
      <c r="D2634" s="13" t="str">
        <f t="shared" si="40"/>
        <v>Error?</v>
      </c>
    </row>
    <row r="2635" spans="1:4" x14ac:dyDescent="0.2">
      <c r="A2635" s="54">
        <v>2574</v>
      </c>
      <c r="B2635" s="1221">
        <f>'Acct Summary 7-8'!E17</f>
        <v>33066</v>
      </c>
      <c r="C2635" s="13" t="s">
        <v>653</v>
      </c>
      <c r="D2635" s="13" t="str">
        <f t="shared" si="40"/>
        <v>Error?</v>
      </c>
    </row>
    <row r="2636" spans="1:4" x14ac:dyDescent="0.2">
      <c r="A2636" s="54">
        <v>2575</v>
      </c>
      <c r="B2636" s="1221">
        <f>'Acct Summary 7-8'!E20</f>
        <v>-33066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231147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231147</v>
      </c>
      <c r="C2658" s="13" t="s">
        <v>653</v>
      </c>
      <c r="D2658" s="13" t="str">
        <f t="shared" si="40"/>
        <v>Error?</v>
      </c>
    </row>
    <row r="2659" spans="1:4" x14ac:dyDescent="0.2">
      <c r="A2659" s="54">
        <v>2598</v>
      </c>
      <c r="B2659" s="1221">
        <f>'Acct Summary 7-8'!H13</f>
        <v>42299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42299</v>
      </c>
      <c r="C2661" s="13" t="s">
        <v>653</v>
      </c>
      <c r="D2661" s="13" t="str">
        <f t="shared" si="40"/>
        <v>Error?</v>
      </c>
    </row>
    <row r="2662" spans="1:4" x14ac:dyDescent="0.2">
      <c r="A2662" s="54">
        <v>2601</v>
      </c>
      <c r="B2662" s="1221">
        <f>'Acct Summary 7-8'!H20</f>
        <v>188848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384319</v>
      </c>
      <c r="C2789" s="13" t="s">
        <v>653</v>
      </c>
      <c r="D2789" s="13" t="str">
        <f t="shared" si="42"/>
        <v>Error?</v>
      </c>
    </row>
    <row r="2790" spans="1:4" x14ac:dyDescent="0.2">
      <c r="A2790" s="54">
        <v>2729</v>
      </c>
      <c r="B2790" s="1221">
        <f>'Expenditures 15-22'!E102</f>
        <v>384319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-3659655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254318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69701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254318</v>
      </c>
      <c r="D2912" s="13" t="str">
        <f t="shared" si="44"/>
        <v>Error?</v>
      </c>
    </row>
    <row r="2913" spans="1:4" x14ac:dyDescent="0.2">
      <c r="A2913" s="54">
        <v>2852</v>
      </c>
      <c r="B2913" s="1221">
        <f>'Assets-Liab 5-6'!I41</f>
        <v>254318</v>
      </c>
      <c r="C2913" s="13" t="s">
        <v>653</v>
      </c>
      <c r="D2913" s="13" t="str">
        <f t="shared" si="44"/>
        <v>Error?</v>
      </c>
    </row>
    <row r="2914" spans="1:4" x14ac:dyDescent="0.2">
      <c r="A2914" s="54">
        <v>2853</v>
      </c>
      <c r="B2914" s="1221">
        <f>'Assets-Liab 5-6'!L33</f>
        <v>69701</v>
      </c>
      <c r="D2914" s="13" t="str">
        <f t="shared" si="44"/>
        <v>Error?</v>
      </c>
    </row>
    <row r="2915" spans="1:4" x14ac:dyDescent="0.2">
      <c r="A2915" s="82">
        <v>2854</v>
      </c>
      <c r="D2915" s="13" t="str">
        <f t="shared" si="44"/>
        <v>OK</v>
      </c>
    </row>
    <row r="2916" spans="1:4" x14ac:dyDescent="0.2">
      <c r="A2916" s="54">
        <v>2855</v>
      </c>
      <c r="B2916" s="1221">
        <f>'Assets-Liab 5-6'!L34</f>
        <v>69701</v>
      </c>
      <c r="C2916" s="13" t="s">
        <v>653</v>
      </c>
      <c r="D2916" s="13" t="str">
        <f t="shared" si="44"/>
        <v>Error?</v>
      </c>
    </row>
    <row r="2917" spans="1:4" x14ac:dyDescent="0.2">
      <c r="A2917" s="54">
        <v>2856</v>
      </c>
      <c r="B2917" s="1221">
        <f>'Assets-Liab 5-6'!L41</f>
        <v>69701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45769</v>
      </c>
      <c r="D2949" s="13" t="str">
        <f t="shared" si="45"/>
        <v>Error?</v>
      </c>
    </row>
    <row r="2950" spans="1:4" x14ac:dyDescent="0.2">
      <c r="A2950" s="54">
        <v>2889</v>
      </c>
      <c r="B2950" s="1221">
        <f>'Expenditures 15-22'!E79</f>
        <v>338550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45769</v>
      </c>
      <c r="C2973" s="13" t="s">
        <v>653</v>
      </c>
      <c r="D2973" s="13" t="str">
        <f t="shared" si="45"/>
        <v>Error?</v>
      </c>
    </row>
    <row r="2974" spans="1:4" x14ac:dyDescent="0.2">
      <c r="A2974" s="54">
        <v>2913</v>
      </c>
      <c r="B2974" s="1221">
        <f>'Expenditures 15-22'!K79</f>
        <v>338550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64125</v>
      </c>
      <c r="D3055" s="13" t="str">
        <f t="shared" si="46"/>
        <v>Error?</v>
      </c>
    </row>
    <row r="3056" spans="1:4" x14ac:dyDescent="0.2">
      <c r="A3056" s="54">
        <v>2995</v>
      </c>
      <c r="B3056" s="1221">
        <f>'Expenditures 15-22'!D10</f>
        <v>23607</v>
      </c>
      <c r="D3056" s="13" t="str">
        <f t="shared" si="46"/>
        <v>Error?</v>
      </c>
    </row>
    <row r="3057" spans="1:4" x14ac:dyDescent="0.2">
      <c r="A3057" s="54">
        <v>2996</v>
      </c>
      <c r="B3057" s="1221">
        <f>'Expenditures 15-22'!E10</f>
        <v>6870</v>
      </c>
      <c r="D3057" s="13" t="str">
        <f t="shared" si="46"/>
        <v>Error?</v>
      </c>
    </row>
    <row r="3058" spans="1:4" x14ac:dyDescent="0.2">
      <c r="A3058" s="54">
        <v>2997</v>
      </c>
      <c r="B3058" s="1221">
        <f>'Expenditures 15-22'!F10</f>
        <v>13014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107616</v>
      </c>
      <c r="C3062" s="13" t="s">
        <v>653</v>
      </c>
      <c r="D3062" s="13" t="str">
        <f t="shared" si="46"/>
        <v>Error?</v>
      </c>
    </row>
    <row r="3063" spans="1:4" x14ac:dyDescent="0.2">
      <c r="A3063" s="82">
        <v>3002</v>
      </c>
      <c r="D3063" s="13" t="str">
        <f t="shared" si="46"/>
        <v>OK</v>
      </c>
    </row>
    <row r="3064" spans="1:4" x14ac:dyDescent="0.2">
      <c r="A3064" s="54">
        <v>3003</v>
      </c>
      <c r="B3064" s="1221">
        <f>'Expenditures 15-22'!D213</f>
        <v>3921</v>
      </c>
      <c r="D3064" s="13" t="str">
        <f t="shared" si="46"/>
        <v>Error?</v>
      </c>
    </row>
    <row r="3065" spans="1:4" x14ac:dyDescent="0.2">
      <c r="A3065" s="54">
        <v>3004</v>
      </c>
      <c r="B3065" s="1221">
        <f>'Expenditures 15-22'!K213</f>
        <v>3921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4843</v>
      </c>
      <c r="C3225" s="13" t="s">
        <v>653</v>
      </c>
      <c r="D3225" s="13" t="str">
        <f t="shared" si="49"/>
        <v>Error?</v>
      </c>
    </row>
    <row r="3226" spans="1:4" x14ac:dyDescent="0.2">
      <c r="A3226" s="54">
        <v>3165</v>
      </c>
      <c r="B3226" s="1221">
        <f>'Acct Summary 7-8'!I8</f>
        <v>4843</v>
      </c>
      <c r="C3226" s="13" t="s">
        <v>653</v>
      </c>
      <c r="D3226" s="13" t="str">
        <f t="shared" si="49"/>
        <v>Error?</v>
      </c>
    </row>
    <row r="3227" spans="1:4" x14ac:dyDescent="0.2">
      <c r="A3227" s="54">
        <v>3166</v>
      </c>
      <c r="B3227" s="1221">
        <f>'Acct Summary 7-8'!I20</f>
        <v>4843</v>
      </c>
      <c r="C3227" s="13" t="s">
        <v>653</v>
      </c>
      <c r="D3227" s="13" t="str">
        <f t="shared" si="49"/>
        <v>Error?</v>
      </c>
    </row>
    <row r="3228" spans="1:4" x14ac:dyDescent="0.2">
      <c r="A3228" s="54">
        <v>3167</v>
      </c>
      <c r="B3228" s="1221">
        <f>'Acct Summary 7-8'!C43</f>
        <v>115000</v>
      </c>
      <c r="D3228" s="13" t="str">
        <f t="shared" si="49"/>
        <v>Error?</v>
      </c>
    </row>
    <row r="3229" spans="1:4" x14ac:dyDescent="0.2">
      <c r="A3229" s="54">
        <v>3168</v>
      </c>
      <c r="B3229" s="1221">
        <f>'Acct Summary 7-8'!C44</f>
        <v>115000</v>
      </c>
      <c r="C3229" s="13" t="s">
        <v>653</v>
      </c>
      <c r="D3229" s="13" t="str">
        <f t="shared" si="49"/>
        <v>Error?</v>
      </c>
    </row>
    <row r="3230" spans="1:4" x14ac:dyDescent="0.2">
      <c r="A3230" s="54">
        <v>3169</v>
      </c>
      <c r="B3230" s="1221">
        <f>'Acct Summary 7-8'!C75</f>
        <v>26528</v>
      </c>
      <c r="D3230" s="13" t="str">
        <f t="shared" si="49"/>
        <v>Error?</v>
      </c>
    </row>
    <row r="3231" spans="1:4" x14ac:dyDescent="0.2">
      <c r="A3231" s="54">
        <v>3170</v>
      </c>
      <c r="B3231" s="1221">
        <f>'Acct Summary 7-8'!C76</f>
        <v>26528</v>
      </c>
      <c r="C3231" s="13" t="s">
        <v>653</v>
      </c>
      <c r="D3231" s="13" t="str">
        <f t="shared" si="49"/>
        <v>Error?</v>
      </c>
    </row>
    <row r="3232" spans="1:4" x14ac:dyDescent="0.2">
      <c r="A3232" s="54">
        <v>3171</v>
      </c>
      <c r="B3232" s="1221">
        <f>'Acct Summary 7-8'!C77</f>
        <v>88472</v>
      </c>
      <c r="C3232" s="13" t="s">
        <v>653</v>
      </c>
      <c r="D3232" s="13" t="str">
        <f t="shared" si="49"/>
        <v>Error?</v>
      </c>
    </row>
    <row r="3233" spans="1:4" x14ac:dyDescent="0.2">
      <c r="A3233" s="54">
        <v>3172</v>
      </c>
      <c r="B3233" s="1221">
        <f>'Acct Summary 7-8'!C78</f>
        <v>95511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33066</v>
      </c>
      <c r="D3236" s="13" t="str">
        <f t="shared" si="49"/>
        <v>Error?</v>
      </c>
    </row>
    <row r="3237" spans="1:4" x14ac:dyDescent="0.2">
      <c r="A3237" s="54">
        <v>3176</v>
      </c>
      <c r="B3237" s="1221">
        <f>'Acct Summary 7-8'!D76</f>
        <v>33066</v>
      </c>
      <c r="C3237" s="13" t="s">
        <v>653</v>
      </c>
      <c r="D3237" s="13" t="str">
        <f t="shared" si="49"/>
        <v>Error?</v>
      </c>
    </row>
    <row r="3238" spans="1:4" x14ac:dyDescent="0.2">
      <c r="A3238" s="54">
        <v>3177</v>
      </c>
      <c r="B3238" s="1221">
        <f>'Acct Summary 7-8'!D77</f>
        <v>-33066</v>
      </c>
      <c r="C3238" s="13" t="s">
        <v>653</v>
      </c>
      <c r="D3238" s="13" t="str">
        <f t="shared" si="49"/>
        <v>Error?</v>
      </c>
    </row>
    <row r="3239" spans="1:4" x14ac:dyDescent="0.2">
      <c r="A3239" s="54">
        <v>3178</v>
      </c>
      <c r="B3239" s="1221">
        <f>'Acct Summary 7-8'!D78</f>
        <v>41878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35816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-55467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33066</v>
      </c>
      <c r="D3273" s="13" t="str">
        <f t="shared" si="50"/>
        <v>Error?</v>
      </c>
    </row>
    <row r="3274" spans="1:4" x14ac:dyDescent="0.2">
      <c r="A3274" s="54">
        <v>3213</v>
      </c>
      <c r="B3274" s="1221">
        <f>'Acct Summary 7-8'!E44</f>
        <v>33066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33066</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115000</v>
      </c>
      <c r="D3297" s="13" t="str">
        <f t="shared" si="50"/>
        <v>Error?</v>
      </c>
    </row>
    <row r="3298" spans="1:4" x14ac:dyDescent="0.2">
      <c r="A3298" s="54">
        <v>3237</v>
      </c>
      <c r="B3298" s="1221">
        <f>'Acct Summary 7-8'!H76</f>
        <v>115000</v>
      </c>
      <c r="C3298" s="13" t="s">
        <v>653</v>
      </c>
      <c r="D3298" s="13" t="str">
        <f t="shared" si="50"/>
        <v>Error?</v>
      </c>
    </row>
    <row r="3299" spans="1:4" x14ac:dyDescent="0.2">
      <c r="A3299" s="54">
        <v>3238</v>
      </c>
      <c r="B3299" s="1221">
        <f>'Acct Summary 7-8'!H77</f>
        <v>-115000</v>
      </c>
      <c r="C3299" s="13" t="s">
        <v>653</v>
      </c>
      <c r="D3299" s="13" t="str">
        <f t="shared" si="50"/>
        <v>Error?</v>
      </c>
    </row>
    <row r="3300" spans="1:4" x14ac:dyDescent="0.2">
      <c r="A3300" s="54">
        <v>3239</v>
      </c>
      <c r="B3300" s="1221">
        <f>'Acct Summary 7-8'!H78</f>
        <v>73848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4843</v>
      </c>
      <c r="C3320" s="13" t="s">
        <v>653</v>
      </c>
      <c r="D3320" s="13" t="str">
        <f t="shared" si="50"/>
        <v>Error?</v>
      </c>
    </row>
    <row r="3321" spans="1:4" x14ac:dyDescent="0.2">
      <c r="A3321" s="54">
        <v>3260</v>
      </c>
      <c r="B3321" s="1221">
        <f>'Acct Summary 7-8'!I79</f>
        <v>249475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254318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597331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100411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40797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2249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6643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747431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21291</v>
      </c>
      <c r="D3387" s="13" t="str">
        <f t="shared" si="51"/>
        <v>Error?</v>
      </c>
    </row>
    <row r="3388" spans="1:4" x14ac:dyDescent="0.2">
      <c r="A3388" s="54">
        <v>3327</v>
      </c>
      <c r="B3388" s="1221">
        <f>'Expenditures 15-22'!D211</f>
        <v>44040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21291</v>
      </c>
      <c r="C3390" s="13" t="s">
        <v>653</v>
      </c>
      <c r="D3390" s="13" t="str">
        <f t="shared" si="51"/>
        <v>Error?</v>
      </c>
    </row>
    <row r="3391" spans="1:4" x14ac:dyDescent="0.2">
      <c r="A3391" s="54">
        <v>3330</v>
      </c>
      <c r="B3391" s="1221">
        <f>'Expenditures 15-22'!K211</f>
        <v>44040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622100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371159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2413</v>
      </c>
      <c r="D3417" s="13" t="str">
        <f t="shared" si="52"/>
        <v>Error?</v>
      </c>
    </row>
    <row r="3418" spans="1:4" x14ac:dyDescent="0.2">
      <c r="A3418" s="82">
        <v>3357</v>
      </c>
      <c r="D3418" s="13" t="str">
        <f t="shared" si="52"/>
        <v>OK</v>
      </c>
    </row>
    <row r="3419" spans="1:4" x14ac:dyDescent="0.2">
      <c r="A3419" s="54">
        <v>3358</v>
      </c>
      <c r="B3419" s="1221">
        <f>'Assets-Liab 5-6'!F4</f>
        <v>268453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87571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215347</v>
      </c>
      <c r="D3425" s="13" t="str">
        <f t="shared" si="52"/>
        <v>Error?</v>
      </c>
    </row>
    <row r="3426" spans="1:4" x14ac:dyDescent="0.2">
      <c r="A3426" s="82">
        <v>3365</v>
      </c>
      <c r="D3426" s="13" t="str">
        <f t="shared" si="52"/>
        <v>OK</v>
      </c>
    </row>
    <row r="3427" spans="1:4" x14ac:dyDescent="0.2">
      <c r="A3427" s="54">
        <v>3366</v>
      </c>
      <c r="B3427" s="1221">
        <f>'Assets-Liab 5-6'!I4</f>
        <v>254318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69701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48692</v>
      </c>
      <c r="C3446" s="13" t="s">
        <v>653</v>
      </c>
      <c r="D3446" s="13" t="str">
        <f t="shared" si="52"/>
        <v>Error?</v>
      </c>
    </row>
    <row r="3447" spans="1:4" x14ac:dyDescent="0.2">
      <c r="A3447" s="54">
        <v>3386</v>
      </c>
      <c r="B3447" s="1221">
        <f>'Tax Sched 24'!D16</f>
        <v>48692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60001</v>
      </c>
      <c r="C3449" s="13" t="s">
        <v>653</v>
      </c>
      <c r="D3449" s="13" t="str">
        <f t="shared" si="52"/>
        <v>Error?</v>
      </c>
    </row>
    <row r="3450" spans="1:4" x14ac:dyDescent="0.2">
      <c r="A3450" s="54">
        <v>3389</v>
      </c>
      <c r="B3450" s="1221">
        <f>'Tax Sched 24'!E16</f>
        <v>60001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56755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56755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56755</v>
      </c>
      <c r="D3567" s="13" t="str">
        <f t="shared" si="54"/>
        <v>Error?</v>
      </c>
    </row>
    <row r="3568" spans="1:4" x14ac:dyDescent="0.2">
      <c r="A3568" s="54">
        <v>3507</v>
      </c>
      <c r="B3568" s="1221">
        <f>'Assets-Liab 5-6'!K41</f>
        <v>56755</v>
      </c>
      <c r="C3568" s="13" t="s">
        <v>653</v>
      </c>
      <c r="D3568" s="13" t="str">
        <f t="shared" si="54"/>
        <v>Error?</v>
      </c>
    </row>
    <row r="3569" spans="1:4" x14ac:dyDescent="0.2">
      <c r="A3569" s="54">
        <v>3508</v>
      </c>
      <c r="B3569" s="1221">
        <f>'Acct Summary 7-8'!K4</f>
        <v>2931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2931</v>
      </c>
      <c r="C3571" s="13" t="s">
        <v>653</v>
      </c>
      <c r="D3571" s="13" t="str">
        <f t="shared" si="54"/>
        <v>Error?</v>
      </c>
    </row>
    <row r="3572" spans="1:4" x14ac:dyDescent="0.2">
      <c r="A3572" s="54">
        <v>3511</v>
      </c>
      <c r="B3572" s="1221">
        <f>'Acct Summary 7-8'!K13</f>
        <v>17650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17650</v>
      </c>
      <c r="C3575" s="13" t="s">
        <v>653</v>
      </c>
      <c r="D3575" s="13" t="str">
        <f t="shared" si="54"/>
        <v>Error?</v>
      </c>
    </row>
    <row r="3576" spans="1:4" x14ac:dyDescent="0.2">
      <c r="A3576" s="54">
        <v>3515</v>
      </c>
      <c r="B3576" s="1221">
        <f>'Acct Summary 7-8'!K20</f>
        <v>-14719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-14719</v>
      </c>
      <c r="C3588" s="13" t="s">
        <v>653</v>
      </c>
      <c r="D3588" s="13" t="str">
        <f t="shared" si="55"/>
        <v>Error?</v>
      </c>
    </row>
    <row r="3589" spans="1:4" x14ac:dyDescent="0.2">
      <c r="A3589" s="54">
        <v>3528</v>
      </c>
      <c r="B3589" s="1221">
        <f>'Acct Summary 7-8'!K79</f>
        <v>71474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56755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17650</v>
      </c>
      <c r="D3632" s="13" t="str">
        <f t="shared" si="55"/>
        <v>Error?</v>
      </c>
    </row>
    <row r="3633" spans="1:4" x14ac:dyDescent="0.2">
      <c r="A3633" s="54">
        <v>3572</v>
      </c>
      <c r="B3633" s="1221">
        <f>'Expenditures 15-22'!E339</f>
        <v>17650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17650</v>
      </c>
      <c r="C3635" s="13" t="s">
        <v>653</v>
      </c>
      <c r="D3635" s="13" t="str">
        <f t="shared" si="55"/>
        <v>Error?</v>
      </c>
    </row>
    <row r="3636" spans="1:4" x14ac:dyDescent="0.2">
      <c r="A3636" s="54">
        <v>3575</v>
      </c>
      <c r="B3636" s="1221">
        <f>'Expenditures 15-22'!E354</f>
        <v>17650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17650</v>
      </c>
      <c r="C3669" s="13" t="s">
        <v>653</v>
      </c>
      <c r="D3669" s="13" t="str">
        <f t="shared" si="56"/>
        <v>Error?</v>
      </c>
    </row>
    <row r="3670" spans="1:4" x14ac:dyDescent="0.2">
      <c r="A3670" s="54">
        <v>3609</v>
      </c>
      <c r="B3670" s="1221">
        <f>'Expenditures 15-22'!K339</f>
        <v>17650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17650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17650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-14719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10717</v>
      </c>
      <c r="C3725" s="13" t="s">
        <v>653</v>
      </c>
      <c r="D3725" s="13" t="str">
        <f t="shared" si="57"/>
        <v>Error?</v>
      </c>
    </row>
    <row r="3726" spans="1:4" x14ac:dyDescent="0.2">
      <c r="A3726" s="54">
        <v>3665</v>
      </c>
      <c r="B3726" s="1221">
        <f>'Tax Sched 24'!D13</f>
        <v>10717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46004</v>
      </c>
      <c r="C3728" s="13" t="s">
        <v>653</v>
      </c>
      <c r="D3728" s="13" t="str">
        <f t="shared" si="57"/>
        <v>Error?</v>
      </c>
    </row>
    <row r="3729" spans="1:4" x14ac:dyDescent="0.2">
      <c r="A3729" s="54">
        <v>3668</v>
      </c>
      <c r="B3729" s="1221">
        <f>'Tax Sched 24'!E13</f>
        <v>46004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2073594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6747093</v>
      </c>
      <c r="C4122" s="13" t="s">
        <v>653</v>
      </c>
      <c r="D4122" s="13" t="str">
        <f t="shared" si="63"/>
        <v>Error?</v>
      </c>
    </row>
    <row r="4123" spans="1:4" x14ac:dyDescent="0.2">
      <c r="A4123" s="54">
        <v>4062</v>
      </c>
      <c r="B4123" s="1221">
        <f>'Acct Summary 7-8'!D10</f>
        <v>461408</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520836</v>
      </c>
      <c r="C4125" s="13" t="s">
        <v>653</v>
      </c>
      <c r="D4125" s="13" t="str">
        <f t="shared" si="63"/>
        <v>Error?</v>
      </c>
    </row>
    <row r="4126" spans="1:4" x14ac:dyDescent="0.2">
      <c r="A4126" s="54">
        <v>4065</v>
      </c>
      <c r="B4126" s="1221">
        <f>'Acct Summary 7-8'!G10</f>
        <v>99385</v>
      </c>
      <c r="C4126" s="13" t="s">
        <v>653</v>
      </c>
      <c r="D4126" s="13" t="str">
        <f t="shared" si="63"/>
        <v>Error?</v>
      </c>
    </row>
    <row r="4127" spans="1:4" x14ac:dyDescent="0.2">
      <c r="A4127" s="54">
        <v>4066</v>
      </c>
      <c r="B4127" s="1221">
        <f>'Acct Summary 7-8'!H10</f>
        <v>231147</v>
      </c>
      <c r="C4127" s="13" t="s">
        <v>653</v>
      </c>
      <c r="D4127" s="13" t="str">
        <f t="shared" si="63"/>
        <v>Error?</v>
      </c>
    </row>
    <row r="4128" spans="1:4" x14ac:dyDescent="0.2">
      <c r="A4128" s="54">
        <v>4067</v>
      </c>
      <c r="B4128" s="1221">
        <f>'Acct Summary 7-8'!I10</f>
        <v>4843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2931</v>
      </c>
      <c r="C4130" s="13" t="s">
        <v>653</v>
      </c>
      <c r="D4130" s="13" t="str">
        <f t="shared" si="63"/>
        <v>Error?</v>
      </c>
    </row>
    <row r="4131" spans="1:4" x14ac:dyDescent="0.2">
      <c r="A4131" s="54">
        <v>4070</v>
      </c>
      <c r="B4131" s="1221">
        <f>'Acct Summary 7-8'!C18</f>
        <v>2073594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6740054</v>
      </c>
      <c r="C4136" s="13" t="s">
        <v>653</v>
      </c>
      <c r="D4136" s="13" t="str">
        <f t="shared" si="63"/>
        <v>Error?</v>
      </c>
    </row>
    <row r="4137" spans="1:4" x14ac:dyDescent="0.2">
      <c r="A4137" s="54">
        <v>4076</v>
      </c>
      <c r="B4137" s="1221">
        <f>'Acct Summary 7-8'!D19</f>
        <v>386464</v>
      </c>
      <c r="C4137" s="13" t="s">
        <v>653</v>
      </c>
      <c r="D4137" s="13" t="str">
        <f t="shared" si="63"/>
        <v>Error?</v>
      </c>
    </row>
    <row r="4138" spans="1:4" x14ac:dyDescent="0.2">
      <c r="A4138" s="54">
        <v>4077</v>
      </c>
      <c r="B4138" s="1221">
        <f>'Acct Summary 7-8'!E19</f>
        <v>33066</v>
      </c>
      <c r="C4138" s="13" t="s">
        <v>653</v>
      </c>
      <c r="D4138" s="13" t="str">
        <f t="shared" si="63"/>
        <v>Error?</v>
      </c>
    </row>
    <row r="4139" spans="1:4" x14ac:dyDescent="0.2">
      <c r="A4139" s="54">
        <v>4078</v>
      </c>
      <c r="B4139" s="1221">
        <f>'Acct Summary 7-8'!F19</f>
        <v>485020</v>
      </c>
      <c r="C4139" s="13" t="s">
        <v>653</v>
      </c>
      <c r="D4139" s="13" t="str">
        <f t="shared" si="63"/>
        <v>Error?</v>
      </c>
    </row>
    <row r="4140" spans="1:4" x14ac:dyDescent="0.2">
      <c r="A4140" s="54">
        <v>4079</v>
      </c>
      <c r="B4140" s="1221">
        <f>'Acct Summary 7-8'!G19</f>
        <v>154852</v>
      </c>
      <c r="C4140" s="13" t="s">
        <v>653</v>
      </c>
      <c r="D4140" s="13" t="str">
        <f t="shared" si="63"/>
        <v>Error?</v>
      </c>
    </row>
    <row r="4141" spans="1:4" x14ac:dyDescent="0.2">
      <c r="A4141" s="54">
        <v>4080</v>
      </c>
      <c r="B4141" s="1221">
        <f>'Acct Summary 7-8'!H19</f>
        <v>42299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17650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165000</v>
      </c>
      <c r="C4171" s="13" t="s">
        <v>653</v>
      </c>
      <c r="D4171" s="13" t="str">
        <f t="shared" si="64"/>
        <v>Error?</v>
      </c>
    </row>
    <row r="4172" spans="1:4" x14ac:dyDescent="0.2">
      <c r="A4172" s="54">
        <v>4111</v>
      </c>
      <c r="B4172" s="1221">
        <f>'Short-Term Long-Term Debt 25'!J49</f>
        <v>162587</v>
      </c>
      <c r="C4172" s="13" t="s">
        <v>653</v>
      </c>
      <c r="D4172" s="13" t="str">
        <f t="shared" si="64"/>
        <v>Error?</v>
      </c>
    </row>
    <row r="4173" spans="1:4" x14ac:dyDescent="0.2">
      <c r="A4173" s="54">
        <v>4112</v>
      </c>
      <c r="B4173" s="1221">
        <f>'Short-Term Long-Term Debt 25'!H49</f>
        <v>25000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3961.99</v>
      </c>
      <c r="C4265" s="13" t="s">
        <v>653</v>
      </c>
      <c r="D4265" s="13" t="str">
        <f t="shared" si="65"/>
        <v>Error?</v>
      </c>
      <c r="E4265" s="803"/>
    </row>
    <row r="4266" spans="1:5" x14ac:dyDescent="0.2">
      <c r="A4266" s="90">
        <v>4205</v>
      </c>
      <c r="B4266" s="1221">
        <f>('FP Info 3'!F10)*100000</f>
        <v>742.88</v>
      </c>
      <c r="C4266" s="13" t="s">
        <v>653</v>
      </c>
      <c r="D4266" s="13" t="str">
        <f t="shared" si="65"/>
        <v>Error?</v>
      </c>
      <c r="E4266" s="803"/>
    </row>
    <row r="4267" spans="1:5" x14ac:dyDescent="0.2">
      <c r="A4267" s="90">
        <v>4206</v>
      </c>
      <c r="B4267" s="1221">
        <f>('FP Info 3'!H10)*100000</f>
        <v>593.11</v>
      </c>
      <c r="C4267" s="13" t="s">
        <v>653</v>
      </c>
      <c r="D4267" s="13" t="str">
        <f t="shared" si="65"/>
        <v>Error?</v>
      </c>
      <c r="E4267" s="803"/>
    </row>
    <row r="4268" spans="1:5" x14ac:dyDescent="0.2">
      <c r="A4268" s="90">
        <v>4207</v>
      </c>
      <c r="B4268" s="1221">
        <f>('FP Info 3'!J10)*100000</f>
        <v>5298</v>
      </c>
      <c r="C4268" s="13" t="s">
        <v>653</v>
      </c>
      <c r="D4268" s="13" t="str">
        <f t="shared" si="65"/>
        <v>Error?</v>
      </c>
    </row>
    <row r="4269" spans="1:5" x14ac:dyDescent="0.2">
      <c r="A4269" s="90">
        <v>4208</v>
      </c>
      <c r="B4269" s="1221">
        <f>'FP Info 3'!J16</f>
        <v>1516030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12861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46796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18034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8.58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32711</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41209176</v>
      </c>
      <c r="D4995" s="13" t="str">
        <f t="shared" si="77"/>
        <v>Error?</v>
      </c>
    </row>
    <row r="4996" spans="1:4" x14ac:dyDescent="0.2">
      <c r="A4996" s="90">
        <v>4935</v>
      </c>
      <c r="B4996" s="1221">
        <f>'FP Info 3'!H31</f>
        <v>5686866.2880000006</v>
      </c>
      <c r="D4996" s="13" t="str">
        <f t="shared" si="77"/>
        <v>Error?</v>
      </c>
    </row>
    <row r="4997" spans="1:4" x14ac:dyDescent="0.2">
      <c r="A4997" s="90">
        <v>4936</v>
      </c>
      <c r="B4997" s="1221">
        <f>'FP Info 3'!H37</f>
        <v>165000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10717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1989551</v>
      </c>
      <c r="D5061" s="13" t="str">
        <f t="shared" si="78"/>
        <v>Error?</v>
      </c>
    </row>
    <row r="5062" spans="1:4" x14ac:dyDescent="0.2">
      <c r="A5062" s="82">
        <v>5001</v>
      </c>
      <c r="D5062" s="13" t="str">
        <f t="shared" si="78"/>
        <v>OK</v>
      </c>
    </row>
    <row r="5063" spans="1:4" x14ac:dyDescent="0.2">
      <c r="A5063" s="54">
        <v>5002</v>
      </c>
      <c r="B5063" s="1221">
        <f>'Revenues 9-14'!C7</f>
        <v>262908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2263176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499376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499376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5695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5695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7625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4126</v>
      </c>
      <c r="D5094" s="13" t="str">
        <f t="shared" si="78"/>
        <v>Error?</v>
      </c>
    </row>
    <row r="5095" spans="1:4" x14ac:dyDescent="0.2">
      <c r="A5095" s="54">
        <v>5034</v>
      </c>
      <c r="B5095" s="1221">
        <f>'Revenues 9-14'!C74</f>
        <v>1011</v>
      </c>
      <c r="D5095" s="13" t="str">
        <f t="shared" si="78"/>
        <v>Error?</v>
      </c>
    </row>
    <row r="5096" spans="1:4" x14ac:dyDescent="0.2">
      <c r="A5096" s="54">
        <v>5035</v>
      </c>
      <c r="B5096" s="1221">
        <f>'Revenues 9-14'!C75</f>
        <v>12762</v>
      </c>
      <c r="C5096" s="13" t="s">
        <v>653</v>
      </c>
      <c r="D5096" s="13" t="str">
        <f t="shared" si="78"/>
        <v>Error?</v>
      </c>
    </row>
    <row r="5097" spans="1:4" x14ac:dyDescent="0.2">
      <c r="A5097" s="54">
        <v>5036</v>
      </c>
      <c r="B5097" s="1221">
        <f>'Revenues 9-14'!C77</f>
        <v>25662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54741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80403</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15170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54419</v>
      </c>
      <c r="D5119" s="13" t="str">
        <f t="shared" ref="D5119:D5182" si="79">IF(ISBLANK(B5119),"OK",IF(A5119-B5119=0,"OK","Error?"))</f>
        <v>Error?</v>
      </c>
    </row>
    <row r="5120" spans="1:4" x14ac:dyDescent="0.2">
      <c r="A5120" s="54">
        <v>5059</v>
      </c>
      <c r="B5120" s="1221">
        <f>'Revenues 9-14'!C108</f>
        <v>69589</v>
      </c>
      <c r="C5120" s="13" t="s">
        <v>653</v>
      </c>
      <c r="D5120" s="13" t="str">
        <f t="shared" si="79"/>
        <v>Error?</v>
      </c>
    </row>
    <row r="5121" spans="1:4" x14ac:dyDescent="0.2">
      <c r="A5121" s="54">
        <v>5060</v>
      </c>
      <c r="B5121" s="1221">
        <f>'Revenues 9-14'!C109</f>
        <v>2931001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1130624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1130624</v>
      </c>
      <c r="C5132" s="13" t="s">
        <v>653</v>
      </c>
      <c r="D5132" s="13" t="str">
        <f t="shared" si="79"/>
        <v>Error?</v>
      </c>
    </row>
    <row r="5133" spans="1:4" x14ac:dyDescent="0.2">
      <c r="A5133" s="54">
        <v>5072</v>
      </c>
      <c r="B5133" s="1221">
        <f>'Revenues 9-14'!C124</f>
        <v>37304</v>
      </c>
      <c r="D5133" s="13" t="str">
        <f t="shared" si="79"/>
        <v>Error?</v>
      </c>
    </row>
    <row r="5134" spans="1:4" x14ac:dyDescent="0.2">
      <c r="A5134" s="54">
        <v>5073</v>
      </c>
      <c r="B5134" s="1221">
        <f>'Revenues 9-14'!C125</f>
        <v>52223</v>
      </c>
      <c r="D5134" s="13" t="str">
        <f t="shared" si="79"/>
        <v>Error?</v>
      </c>
    </row>
    <row r="5135" spans="1:4" x14ac:dyDescent="0.2">
      <c r="A5135" s="54">
        <v>5074</v>
      </c>
      <c r="B5135" s="1221">
        <f>'Revenues 9-14'!C126</f>
        <v>88576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178103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1105</v>
      </c>
      <c r="D5167" s="13" t="str">
        <f t="shared" si="79"/>
        <v>Error?</v>
      </c>
    </row>
    <row r="5168" spans="1:4" x14ac:dyDescent="0.2">
      <c r="A5168" s="54">
        <v>5107</v>
      </c>
      <c r="B5168" s="1221">
        <f>'Revenues 9-14'!C147</f>
        <v>2484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49203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230895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1361519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32711</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152101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49842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201943</v>
      </c>
      <c r="C5246" s="13" t="s">
        <v>653</v>
      </c>
      <c r="D5246" s="13" t="str">
        <f t="shared" si="80"/>
        <v>Error?</v>
      </c>
    </row>
    <row r="5247" spans="1:4" x14ac:dyDescent="0.2">
      <c r="A5247" s="54">
        <v>5186</v>
      </c>
      <c r="B5247" s="1221">
        <f>'Revenues 9-14'!C203</f>
        <v>68634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68634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348268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380979</v>
      </c>
      <c r="C5326" s="13" t="s">
        <v>653</v>
      </c>
      <c r="D5326" s="13" t="str">
        <f t="shared" si="82"/>
        <v>Error?</v>
      </c>
    </row>
    <row r="5327" spans="1:4" x14ac:dyDescent="0.2">
      <c r="A5327" s="54">
        <v>5266</v>
      </c>
      <c r="B5327" s="1221">
        <f>'Revenues 9-14'!C275</f>
        <v>4673499</v>
      </c>
      <c r="C5327" s="13" t="s">
        <v>653</v>
      </c>
      <c r="D5327" s="13" t="str">
        <f t="shared" si="82"/>
        <v>Error?</v>
      </c>
    </row>
    <row r="5328" spans="1:4" x14ac:dyDescent="0.2">
      <c r="A5328" s="54">
        <v>5267</v>
      </c>
      <c r="B5328" s="1221">
        <f>'Revenues 9-14'!D5</f>
        <v>373048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373048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80000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80000</v>
      </c>
      <c r="C5339" s="13" t="s">
        <v>653</v>
      </c>
      <c r="D5339" s="13" t="str">
        <f t="shared" si="82"/>
        <v>Error?</v>
      </c>
    </row>
    <row r="5340" spans="1:4" x14ac:dyDescent="0.2">
      <c r="A5340" s="54">
        <v>5279</v>
      </c>
      <c r="B5340" s="1221">
        <f>'Revenues 9-14'!D65</f>
        <v>1573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1573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6700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87</v>
      </c>
      <c r="D5354" s="13" t="str">
        <f t="shared" si="82"/>
        <v>Error?</v>
      </c>
    </row>
    <row r="5355" spans="1:4" x14ac:dyDescent="0.2">
      <c r="A5355" s="54">
        <v>5294</v>
      </c>
      <c r="B5355" s="1221">
        <f>'Revenues 9-14'!D108</f>
        <v>6787</v>
      </c>
      <c r="C5355" s="13" t="s">
        <v>653</v>
      </c>
      <c r="D5355" s="13" t="str">
        <f t="shared" si="82"/>
        <v>Error?</v>
      </c>
    </row>
    <row r="5356" spans="1:4" x14ac:dyDescent="0.2">
      <c r="A5356" s="54">
        <v>5295</v>
      </c>
      <c r="B5356" s="1221">
        <f>'Revenues 9-14'!D109</f>
        <v>461408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461408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264854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264854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140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274994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106141</v>
      </c>
      <c r="D5615" s="13" t="str">
        <f t="shared" si="86"/>
        <v>Error?</v>
      </c>
    </row>
    <row r="5616" spans="1:4" x14ac:dyDescent="0.2">
      <c r="A5616" s="82">
        <v>5555</v>
      </c>
      <c r="D5616" s="13" t="str">
        <f t="shared" si="86"/>
        <v>OK</v>
      </c>
    </row>
    <row r="5617" spans="1:4" x14ac:dyDescent="0.2">
      <c r="A5617" s="54">
        <v>5556</v>
      </c>
      <c r="B5617" s="1221">
        <f>'Revenues 9-14'!F152</f>
        <v>122250</v>
      </c>
      <c r="D5617" s="13" t="str">
        <f t="shared" si="86"/>
        <v>Error?</v>
      </c>
    </row>
    <row r="5618" spans="1:4" x14ac:dyDescent="0.2">
      <c r="A5618" s="54">
        <v>5557</v>
      </c>
      <c r="B5618" s="1221">
        <f>'Revenues 9-14'!F154</f>
        <v>228391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17451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245842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245842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520836</v>
      </c>
      <c r="C5720" s="13" t="s">
        <v>653</v>
      </c>
      <c r="D5720" s="13" t="str">
        <f t="shared" si="88"/>
        <v>Error?</v>
      </c>
    </row>
    <row r="5721" spans="1:4" x14ac:dyDescent="0.2">
      <c r="A5721" s="54">
        <v>5660</v>
      </c>
      <c r="B5721" s="1221">
        <f>'Revenues 9-14'!G5</f>
        <v>48692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48692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97384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v>
      </c>
      <c r="C5730" s="13" t="s">
        <v>653</v>
      </c>
      <c r="D5730" s="13" t="str">
        <f t="shared" si="88"/>
        <v>Error?</v>
      </c>
    </row>
    <row r="5731" spans="1:4" x14ac:dyDescent="0.2">
      <c r="A5731" s="54">
        <v>5670</v>
      </c>
      <c r="B5731" s="1221">
        <f>'Revenues 9-14'!G65</f>
        <v>501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501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99385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230550</v>
      </c>
      <c r="D5877" s="13" t="str">
        <f t="shared" si="90"/>
        <v>Error?</v>
      </c>
    </row>
    <row r="5878" spans="1:4" x14ac:dyDescent="0.2">
      <c r="A5878" s="54">
        <v>5817</v>
      </c>
      <c r="B5878" s="1221">
        <f>'Revenues 9-14'!H18</f>
        <v>230550</v>
      </c>
      <c r="C5878" s="13" t="s">
        <v>653</v>
      </c>
      <c r="D5878" s="13" t="str">
        <f t="shared" si="90"/>
        <v>Error?</v>
      </c>
    </row>
    <row r="5879" spans="1:4" x14ac:dyDescent="0.2">
      <c r="A5879" s="54">
        <v>5818</v>
      </c>
      <c r="B5879" s="1221">
        <f>'Revenues 9-14'!H65</f>
        <v>597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597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231147</v>
      </c>
      <c r="C5915" s="13" t="s">
        <v>653</v>
      </c>
      <c r="D5915" s="13" t="str">
        <f t="shared" si="91"/>
        <v>Error?</v>
      </c>
    </row>
    <row r="5916" spans="1:4" x14ac:dyDescent="0.2">
      <c r="A5916" s="54">
        <v>5855</v>
      </c>
      <c r="B5916" s="1221">
        <f>'Revenues 9-14'!I5</f>
        <v>3995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3995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848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848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4843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2930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2930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2931</v>
      </c>
      <c r="C6023" s="13" t="s">
        <v>653</v>
      </c>
      <c r="D6023" s="13" t="str">
        <f t="shared" si="93"/>
        <v>Error?</v>
      </c>
    </row>
    <row r="6024" spans="1:5" x14ac:dyDescent="0.2">
      <c r="A6024" s="54">
        <v>5963</v>
      </c>
      <c r="B6024" s="1221">
        <f>'Revenues 9-14'!G109</f>
        <v>99385</v>
      </c>
      <c r="C6024" s="13" t="s">
        <v>653</v>
      </c>
      <c r="D6024" s="13" t="str">
        <f t="shared" si="93"/>
        <v>Error?</v>
      </c>
    </row>
    <row r="6025" spans="1:5" x14ac:dyDescent="0.2">
      <c r="A6025" s="54">
        <v>5964</v>
      </c>
      <c r="B6025" s="1221">
        <f>'Revenues 9-14'!H109</f>
        <v>231147</v>
      </c>
      <c r="C6025" s="13" t="s">
        <v>653</v>
      </c>
      <c r="D6025" s="13" t="str">
        <f t="shared" si="93"/>
        <v>Error?</v>
      </c>
    </row>
    <row r="6026" spans="1:5" x14ac:dyDescent="0.2">
      <c r="A6026" s="54">
        <v>5965</v>
      </c>
      <c r="B6026" s="1221">
        <f>'Revenues 9-14'!I109</f>
        <v>4843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2931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17780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449.26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57220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57220</v>
      </c>
      <c r="D6215" s="13" t="str">
        <f t="shared" si="96"/>
        <v>Error?</v>
      </c>
      <c r="E6215" s="13" t="s">
        <v>207</v>
      </c>
    </row>
    <row r="6216" spans="1:5" x14ac:dyDescent="0.2">
      <c r="A6216">
        <v>6155</v>
      </c>
      <c r="B6216" s="1221">
        <f>'Assets-Liab 5-6'!J41</f>
        <v>57220</v>
      </c>
      <c r="D6216" s="13" t="str">
        <f t="shared" si="96"/>
        <v>Error?</v>
      </c>
      <c r="E6216" s="13" t="s">
        <v>207</v>
      </c>
    </row>
    <row r="6217" spans="1:5" x14ac:dyDescent="0.2">
      <c r="A6217">
        <v>6156</v>
      </c>
      <c r="B6217" s="1221">
        <f>'Assets-Liab 5-6'!J4</f>
        <v>57220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108323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108323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108323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67495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67495</v>
      </c>
      <c r="D6229" s="13" t="str">
        <f t="shared" si="96"/>
        <v>Error?</v>
      </c>
      <c r="E6229" s="13" t="s">
        <v>207</v>
      </c>
    </row>
    <row r="6230" spans="1:5" x14ac:dyDescent="0.2">
      <c r="A6230">
        <v>6169</v>
      </c>
      <c r="B6230" s="1221">
        <f>'Acct Summary 7-8'!J20</f>
        <v>40828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40828</v>
      </c>
      <c r="D6263" s="13" t="str">
        <f t="shared" si="96"/>
        <v>Error?</v>
      </c>
      <c r="E6263" s="13" t="s">
        <v>207</v>
      </c>
    </row>
    <row r="6264" spans="1:5" x14ac:dyDescent="0.2">
      <c r="A6264">
        <v>6203</v>
      </c>
      <c r="B6264" s="1221">
        <f>'Acct Summary 7-8'!J79</f>
        <v>16392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57220</v>
      </c>
      <c r="D6266" s="13" t="str">
        <f t="shared" si="96"/>
        <v>Error?</v>
      </c>
      <c r="E6266" s="13" t="s">
        <v>207</v>
      </c>
    </row>
    <row r="6267" spans="1:5" x14ac:dyDescent="0.2">
      <c r="A6267">
        <v>6206</v>
      </c>
      <c r="B6267" s="1221">
        <f>'Acct Summary 7-8'!C82</f>
        <v>95511</v>
      </c>
      <c r="D6267" s="13" t="str">
        <f t="shared" si="96"/>
        <v>Error?</v>
      </c>
      <c r="E6267" s="13" t="s">
        <v>207</v>
      </c>
    </row>
    <row r="6268" spans="1:5" x14ac:dyDescent="0.2">
      <c r="A6268">
        <v>6207</v>
      </c>
      <c r="B6268" s="1221">
        <f>'Acct Summary 7-8'!D82</f>
        <v>41878</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35816</v>
      </c>
      <c r="D6270" s="13" t="str">
        <f t="shared" si="96"/>
        <v>Error?</v>
      </c>
      <c r="E6270" s="13" t="s">
        <v>207</v>
      </c>
    </row>
    <row r="6271" spans="1:5" x14ac:dyDescent="0.2">
      <c r="A6271">
        <v>6210</v>
      </c>
      <c r="B6271" s="1221">
        <f>'Acct Summary 7-8'!G82</f>
        <v>-55467</v>
      </c>
      <c r="D6271" s="13" t="str">
        <f t="shared" ref="D6271:D6334" si="97">IF(ISBLANK(B6271),"OK",IF(A6271-B6271=0,"OK","Error?"))</f>
        <v>Error?</v>
      </c>
      <c r="E6271" s="13" t="s">
        <v>207</v>
      </c>
    </row>
    <row r="6272" spans="1:5" x14ac:dyDescent="0.2">
      <c r="A6272">
        <v>6211</v>
      </c>
      <c r="B6272" s="1221">
        <f>'Acct Summary 7-8'!H82</f>
        <v>73848</v>
      </c>
      <c r="D6272" s="13" t="str">
        <f t="shared" si="97"/>
        <v>Error?</v>
      </c>
      <c r="E6272" s="13" t="s">
        <v>207</v>
      </c>
    </row>
    <row r="6273" spans="1:5" x14ac:dyDescent="0.2">
      <c r="A6273">
        <v>6212</v>
      </c>
      <c r="B6273" s="1221">
        <f>'Acct Summary 7-8'!I82</f>
        <v>4843</v>
      </c>
      <c r="D6273" s="13" t="str">
        <f t="shared" si="97"/>
        <v>Error?</v>
      </c>
      <c r="E6273" s="13" t="s">
        <v>207</v>
      </c>
    </row>
    <row r="6274" spans="1:5" x14ac:dyDescent="0.2">
      <c r="A6274">
        <v>6213</v>
      </c>
      <c r="B6274" s="1221">
        <f>'Acct Summary 7-8'!J82</f>
        <v>40828</v>
      </c>
      <c r="D6274" s="13" t="str">
        <f t="shared" si="97"/>
        <v>Error?</v>
      </c>
      <c r="E6274" s="13" t="s">
        <v>207</v>
      </c>
    </row>
    <row r="6275" spans="1:5" x14ac:dyDescent="0.2">
      <c r="A6275">
        <v>6214</v>
      </c>
      <c r="B6275" s="1221">
        <f>'Acct Summary 7-8'!K82</f>
        <v>-14719</v>
      </c>
      <c r="D6275" s="13" t="str">
        <f t="shared" si="97"/>
        <v>Error?</v>
      </c>
      <c r="E6275" s="13" t="s">
        <v>207</v>
      </c>
    </row>
    <row r="6276" spans="1:5" x14ac:dyDescent="0.2">
      <c r="A6276">
        <v>6215</v>
      </c>
      <c r="B6276" s="1221">
        <f>'Acct Summary 7-8'!C83</f>
        <v>0.15352997910303809</v>
      </c>
      <c r="D6276" s="13" t="str">
        <f t="shared" si="97"/>
        <v>Error?</v>
      </c>
      <c r="E6276" s="13" t="s">
        <v>207</v>
      </c>
    </row>
    <row r="6277" spans="1:5" x14ac:dyDescent="0.2">
      <c r="A6277">
        <v>6216</v>
      </c>
      <c r="B6277" s="1221">
        <f>'Acct Summary 7-8'!D83</f>
        <v>0.11283035033503162</v>
      </c>
      <c r="D6277" s="13" t="str">
        <f t="shared" si="97"/>
        <v>Error?</v>
      </c>
      <c r="E6277" s="13" t="s">
        <v>207</v>
      </c>
    </row>
    <row r="6278" spans="1:5" x14ac:dyDescent="0.2">
      <c r="A6278">
        <v>6217</v>
      </c>
      <c r="B6278" s="1221">
        <f>'Acct Summary 7-8'!E83</f>
        <v>0</v>
      </c>
      <c r="D6278" s="13" t="str">
        <f t="shared" si="97"/>
        <v>Error?</v>
      </c>
      <c r="E6278" s="13" t="s">
        <v>207</v>
      </c>
    </row>
    <row r="6279" spans="1:5" x14ac:dyDescent="0.2">
      <c r="A6279">
        <v>6218</v>
      </c>
      <c r="B6279" s="1221">
        <f>'Acct Summary 7-8'!F83</f>
        <v>0.13341627770969219</v>
      </c>
      <c r="D6279" s="13" t="str">
        <f t="shared" si="97"/>
        <v>Error?</v>
      </c>
      <c r="E6279" s="13" t="s">
        <v>207</v>
      </c>
    </row>
    <row r="6280" spans="1:5" x14ac:dyDescent="0.2">
      <c r="A6280">
        <v>6219</v>
      </c>
      <c r="B6280" s="1221">
        <f>'Acct Summary 7-8'!G83</f>
        <v>-0.63339461693939769</v>
      </c>
      <c r="D6280" s="13" t="str">
        <f t="shared" si="97"/>
        <v>Error?</v>
      </c>
      <c r="E6280" s="13" t="s">
        <v>207</v>
      </c>
    </row>
    <row r="6281" spans="1:5" x14ac:dyDescent="0.2">
      <c r="A6281">
        <v>6220</v>
      </c>
      <c r="B6281" s="1221">
        <f>'Acct Summary 7-8'!H83</f>
        <v>0.34292560379294812</v>
      </c>
      <c r="D6281" s="13" t="str">
        <f t="shared" si="97"/>
        <v>Error?</v>
      </c>
      <c r="E6281" s="13" t="s">
        <v>207</v>
      </c>
    </row>
    <row r="6282" spans="1:5" x14ac:dyDescent="0.2">
      <c r="A6282">
        <v>6221</v>
      </c>
      <c r="B6282" s="1221">
        <f>'Acct Summary 7-8'!I83</f>
        <v>1.9043087787730322E-2</v>
      </c>
      <c r="D6282" s="13" t="str">
        <f t="shared" si="97"/>
        <v>Error?</v>
      </c>
      <c r="E6282" s="13" t="s">
        <v>207</v>
      </c>
    </row>
    <row r="6283" spans="1:5" x14ac:dyDescent="0.2">
      <c r="A6283">
        <v>6222</v>
      </c>
      <c r="B6283" s="1221">
        <f>'Acct Summary 7-8'!J83</f>
        <v>0.71352673890248164</v>
      </c>
      <c r="D6283" s="13" t="str">
        <f t="shared" si="97"/>
        <v>Error?</v>
      </c>
      <c r="E6283" s="13" t="s">
        <v>207</v>
      </c>
    </row>
    <row r="6284" spans="1:5" x14ac:dyDescent="0.2">
      <c r="A6284">
        <v>6223</v>
      </c>
      <c r="B6284" s="1221">
        <f>'Acct Summary 7-8'!K83</f>
        <v>-0.25934278918156989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108303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108303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108323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88201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111318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83515</v>
      </c>
      <c r="D6880" s="13" t="str">
        <f t="shared" si="106"/>
        <v>Error?</v>
      </c>
    </row>
    <row r="6881" spans="1:4" x14ac:dyDescent="0.2">
      <c r="A6881">
        <v>6820</v>
      </c>
      <c r="B6881" s="1221">
        <f>'Expenditures 15-22'!K22</f>
        <v>83515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67495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108323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4922</v>
      </c>
      <c r="D7073" s="13" t="str">
        <f t="shared" si="109"/>
        <v>Error?</v>
      </c>
    </row>
    <row r="7074" spans="1:4" x14ac:dyDescent="0.2">
      <c r="A7074">
        <v>7013</v>
      </c>
      <c r="B7074" s="1221">
        <f>'Expenditures 15-22'!K210</f>
        <v>4922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64984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64984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2511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2511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67495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67495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67495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67495</v>
      </c>
      <c r="D7224" s="13" t="str">
        <f t="shared" si="111"/>
        <v>Error?</v>
      </c>
    </row>
    <row r="7225" spans="1:4" x14ac:dyDescent="0.2">
      <c r="A7225">
        <v>7164</v>
      </c>
      <c r="B7225" s="1221">
        <f>'Expenditures 15-22'!K332</f>
        <v>40828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22140</v>
      </c>
      <c r="D7246" s="13" t="str">
        <f t="shared" si="112"/>
        <v>Error?</v>
      </c>
    </row>
    <row r="7247" spans="1:4" x14ac:dyDescent="0.2">
      <c r="A7247">
        <f t="shared" si="113"/>
        <v>7186</v>
      </c>
      <c r="B7247" s="1221">
        <f>'Expenditures 15-22'!E7</f>
        <v>250</v>
      </c>
      <c r="D7247" s="13" t="str">
        <f t="shared" si="112"/>
        <v>Error?</v>
      </c>
    </row>
    <row r="7248" spans="1:4" x14ac:dyDescent="0.2">
      <c r="A7248">
        <f t="shared" si="113"/>
        <v>7187</v>
      </c>
      <c r="B7248" s="1221">
        <f>'Expenditures 15-22'!F7</f>
        <v>727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131035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2484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2484</v>
      </c>
      <c r="D7719" s="13" t="str">
        <f t="shared" si="126"/>
        <v>Error?</v>
      </c>
      <c r="E7719" s="13" t="s">
        <v>968</v>
      </c>
    </row>
    <row r="7720" spans="1:6" x14ac:dyDescent="0.2">
      <c r="A7720">
        <v>7659</v>
      </c>
      <c r="B7720" s="1221">
        <f>'Rest Tax Levies-Tort Im 26'!H14</f>
        <v>262908</v>
      </c>
      <c r="D7720" s="13" t="str">
        <f t="shared" si="126"/>
        <v>Error?</v>
      </c>
      <c r="E7720" s="13" t="s">
        <v>968</v>
      </c>
    </row>
    <row r="7721" spans="1:6" x14ac:dyDescent="0.2">
      <c r="A7721">
        <v>7660</v>
      </c>
      <c r="B7721" s="1221">
        <f>'Rest Tax Levies-Tort Im 26'!K14</f>
        <v>2484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4d435f69-8686-490b-bd6d-b153bf22ab50"/>
    <ds:schemaRef ds:uri="http://schemas.microsoft.com/office/infopath/2007/PartnerControls"/>
    <ds:schemaRef ds:uri="http://purl.org/dc/terms/"/>
    <ds:schemaRef ds:uri="http://purl.org/dc/elements/1.1/"/>
    <ds:schemaRef ds:uri="http://schemas.microsoft.com/sharepoint/v3"/>
    <ds:schemaRef ds:uri="http://purl.org/dc/dcmitype/"/>
    <ds:schemaRef ds:uri="http://schemas.openxmlformats.org/package/2006/metadata/core-properties"/>
    <ds:schemaRef ds:uri="http://schemas.microsoft.com/office/2006/documentManagement/types"/>
    <ds:schemaRef ds:uri="d21dc803-237d-4c68-8692-8d731fd29118"/>
    <ds:schemaRef ds:uri="6ce3111e-7420-4802-b50a-75d4e9a0b98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2017-08-31T15:24:55Z</cp:lastPrinted>
  <dcterms:created xsi:type="dcterms:W3CDTF">2003-10-29T19:06:34Z</dcterms:created>
  <dcterms:modified xsi:type="dcterms:W3CDTF">2017-09-05T15:08:22Z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